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A20614D-52EF-48BB-8539-C5E66F559E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D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3" i="5"/>
  <c r="A55" i="6"/>
  <c r="E15" i="6"/>
  <c r="A53" i="5"/>
  <c r="C13" i="7"/>
  <c r="C14" i="5"/>
  <c r="C15" i="6"/>
  <c r="D4" i="3"/>
  <c r="D6" i="3"/>
  <c r="A57" i="6"/>
  <c r="A54" i="4"/>
  <c r="C15" i="7"/>
  <c r="A56" i="6"/>
  <c r="B10" i="5"/>
  <c r="D49" i="3"/>
  <c r="B10" i="2"/>
  <c r="B10" i="4"/>
  <c r="D11" i="6"/>
  <c r="B11" i="6"/>
  <c r="A53" i="4"/>
  <c r="A52" i="5"/>
  <c r="B11" i="3"/>
  <c r="C14" i="4"/>
  <c r="A54" i="7"/>
  <c r="D35" i="3"/>
  <c r="D43" i="3"/>
  <c r="C14" i="6"/>
  <c r="D8" i="3"/>
  <c r="D28" i="3"/>
  <c r="A53" i="7"/>
  <c r="C14" i="7"/>
  <c r="D7" i="3"/>
  <c r="B10" i="7"/>
  <c r="C13" i="4"/>
  <c r="A55" i="7"/>
  <c r="D5" i="3"/>
  <c r="D20" i="3"/>
  <c r="E14" i="6"/>
  <c r="A52" i="4"/>
  <c r="A21" i="7" l="1"/>
  <c r="B20" i="7"/>
  <c r="C20" i="7" s="1"/>
  <c r="A22" i="7" l="1"/>
  <c r="B21" i="7"/>
  <c r="C21" i="7" s="1"/>
  <c r="A15" i="7"/>
  <c r="A23" i="7" l="1"/>
  <c r="B22" i="7"/>
  <c r="C22" i="7" s="1"/>
  <c r="A14" i="7"/>
  <c r="A24" i="7" l="1"/>
  <c r="B23" i="7"/>
  <c r="C23" i="7" s="1"/>
  <c r="A25" i="7" l="1"/>
  <c r="B24" i="7"/>
  <c r="A10" i="7"/>
  <c r="C9" i="7"/>
  <c r="B9" i="7"/>
  <c r="C24" i="7" l="1"/>
  <c r="B25" i="7"/>
  <c r="A26" i="7"/>
  <c r="A21" i="6"/>
  <c r="A22" i="6" s="1"/>
  <c r="C20" i="6"/>
  <c r="B20" i="6"/>
  <c r="C25" i="7" l="1"/>
  <c r="A27" i="7"/>
  <c r="B26" i="7"/>
  <c r="A23" i="6"/>
  <c r="C22" i="6"/>
  <c r="B22" i="6"/>
  <c r="B21" i="6"/>
  <c r="C21" i="6"/>
  <c r="C26" i="7" l="1"/>
  <c r="A28" i="7"/>
  <c r="B27" i="7"/>
  <c r="C27" i="7" s="1"/>
  <c r="B23" i="6"/>
  <c r="A24" i="6"/>
  <c r="C23" i="6"/>
  <c r="A15" i="6"/>
  <c r="B28" i="7" l="1"/>
  <c r="C28" i="7" s="1"/>
  <c r="A29" i="7"/>
  <c r="A25" i="6"/>
  <c r="C24" i="6"/>
  <c r="B24" i="6"/>
  <c r="B29" i="7" l="1"/>
  <c r="C29" i="7" s="1"/>
  <c r="B15" i="7" s="1"/>
  <c r="A30" i="7"/>
  <c r="C25" i="6"/>
  <c r="B25" i="6"/>
  <c r="A26" i="6"/>
  <c r="A31" i="7" l="1"/>
  <c r="B30" i="7"/>
  <c r="C30" i="7" s="1"/>
  <c r="A27" i="6"/>
  <c r="C26" i="6"/>
  <c r="B26" i="6"/>
  <c r="A11" i="6"/>
  <c r="E10" i="6"/>
  <c r="D10" i="6"/>
  <c r="C10" i="6"/>
  <c r="B10" i="6"/>
  <c r="B31" i="7" l="1"/>
  <c r="C31" i="7" s="1"/>
  <c r="A32" i="7"/>
  <c r="B27" i="6"/>
  <c r="A28" i="6"/>
  <c r="C27" i="6"/>
  <c r="A20" i="5"/>
  <c r="B20" i="5" s="1"/>
  <c r="B19" i="5"/>
  <c r="A33" i="7" l="1"/>
  <c r="B32" i="7"/>
  <c r="C32" i="7" s="1"/>
  <c r="B28" i="6"/>
  <c r="C28" i="6"/>
  <c r="A29" i="6"/>
  <c r="A21" i="5"/>
  <c r="A22" i="5" s="1"/>
  <c r="B22" i="5" s="1"/>
  <c r="A14" i="5"/>
  <c r="A34" i="7" l="1"/>
  <c r="B33" i="7"/>
  <c r="C33" i="7" s="1"/>
  <c r="A30" i="6"/>
  <c r="C29" i="6"/>
  <c r="D15" i="6" s="1"/>
  <c r="D16" i="6" s="1"/>
  <c r="B29" i="6"/>
  <c r="B15" i="6" s="1"/>
  <c r="B16" i="6" s="1"/>
  <c r="B21" i="5"/>
  <c r="A23" i="5"/>
  <c r="A24" i="5" s="1"/>
  <c r="B34" i="7" l="1"/>
  <c r="C34" i="7" s="1"/>
  <c r="A35" i="7"/>
  <c r="A31" i="6"/>
  <c r="C30" i="6"/>
  <c r="B30" i="6"/>
  <c r="B23" i="5"/>
  <c r="B24" i="5"/>
  <c r="A25" i="5"/>
  <c r="A10" i="5"/>
  <c r="C9" i="5"/>
  <c r="B9" i="5"/>
  <c r="A36" i="7" l="1"/>
  <c r="B35" i="7"/>
  <c r="C35" i="7" s="1"/>
  <c r="B31" i="6"/>
  <c r="A32" i="6"/>
  <c r="C31" i="6"/>
  <c r="A26" i="5"/>
  <c r="B25" i="5"/>
  <c r="A20" i="4"/>
  <c r="B19" i="4"/>
  <c r="B20" i="4" l="1"/>
  <c r="B36" i="7"/>
  <c r="C36" i="7" s="1"/>
  <c r="A37" i="7"/>
  <c r="C32" i="6"/>
  <c r="A33" i="6"/>
  <c r="B32" i="6"/>
  <c r="B26" i="5"/>
  <c r="A27" i="5"/>
  <c r="A21" i="4"/>
  <c r="A22" i="4" s="1"/>
  <c r="A23" i="4" s="1"/>
  <c r="A24" i="4" s="1"/>
  <c r="B21" i="4"/>
  <c r="A14" i="4"/>
  <c r="B22" i="4" l="1"/>
  <c r="B23" i="4" s="1"/>
  <c r="B14" i="4" s="1"/>
  <c r="B37" i="7"/>
  <c r="C37" i="7" s="1"/>
  <c r="A38" i="7"/>
  <c r="C33" i="6"/>
  <c r="B33" i="6"/>
  <c r="A34" i="6"/>
  <c r="A28" i="5"/>
  <c r="B27" i="5"/>
  <c r="B24" i="4"/>
  <c r="A25" i="4"/>
  <c r="A39" i="7" l="1"/>
  <c r="B38" i="7"/>
  <c r="C38" i="7" s="1"/>
  <c r="A35" i="6"/>
  <c r="C34" i="6"/>
  <c r="B34" i="6"/>
  <c r="B28" i="5"/>
  <c r="A29" i="5"/>
  <c r="A26" i="4"/>
  <c r="B25" i="4"/>
  <c r="A10" i="4"/>
  <c r="C9" i="4"/>
  <c r="B9" i="4"/>
  <c r="B15" i="4" s="1"/>
  <c r="B39" i="7" l="1"/>
  <c r="C39" i="7" s="1"/>
  <c r="A40" i="7"/>
  <c r="A36" i="6"/>
  <c r="C35" i="6"/>
  <c r="B35" i="6"/>
  <c r="A30" i="5"/>
  <c r="B29" i="5"/>
  <c r="B26" i="4"/>
  <c r="A27" i="4"/>
  <c r="C49" i="3"/>
  <c r="A45" i="3"/>
  <c r="A41" i="7" l="1"/>
  <c r="B40" i="7"/>
  <c r="C40" i="7" s="1"/>
  <c r="B36" i="6"/>
  <c r="C36" i="6"/>
  <c r="A37" i="6"/>
  <c r="B30" i="5"/>
  <c r="A31" i="5"/>
  <c r="B27" i="4"/>
  <c r="A28" i="4"/>
  <c r="C43" i="3"/>
  <c r="A37" i="3"/>
  <c r="B41" i="7" l="1"/>
  <c r="C41" i="7" s="1"/>
  <c r="A42" i="7"/>
  <c r="A38" i="6"/>
  <c r="C37" i="6"/>
  <c r="B37" i="6"/>
  <c r="A32" i="5"/>
  <c r="B31" i="5"/>
  <c r="B28" i="4"/>
  <c r="A29" i="4"/>
  <c r="C35" i="3"/>
  <c r="A30" i="3"/>
  <c r="B42" i="7" l="1"/>
  <c r="C42" i="7" s="1"/>
  <c r="A43" i="7"/>
  <c r="A39" i="6"/>
  <c r="C38" i="6"/>
  <c r="B38" i="6"/>
  <c r="B32" i="5"/>
  <c r="A33" i="5"/>
  <c r="A30" i="4"/>
  <c r="B29" i="4"/>
  <c r="C28" i="3"/>
  <c r="A22" i="3"/>
  <c r="A44" i="7" l="1"/>
  <c r="B43" i="7"/>
  <c r="C43" i="7" s="1"/>
  <c r="B39" i="6"/>
  <c r="A40" i="6"/>
  <c r="C39" i="6"/>
  <c r="A34" i="5"/>
  <c r="B33" i="5"/>
  <c r="A31" i="4"/>
  <c r="B30" i="4"/>
  <c r="C20" i="3"/>
  <c r="A15" i="3"/>
  <c r="B44" i="7" l="1"/>
  <c r="C44" i="7"/>
  <c r="A45" i="7"/>
  <c r="A41" i="6"/>
  <c r="C40" i="6"/>
  <c r="B40" i="6"/>
  <c r="B34" i="5"/>
  <c r="A35" i="5"/>
  <c r="B31" i="4"/>
  <c r="A32" i="4"/>
  <c r="A11" i="3"/>
  <c r="C10" i="3"/>
  <c r="B10" i="3"/>
  <c r="B45" i="7" l="1"/>
  <c r="C45" i="7" s="1"/>
  <c r="A46" i="7"/>
  <c r="C41" i="6"/>
  <c r="A42" i="6"/>
  <c r="B41" i="6"/>
  <c r="A36" i="5"/>
  <c r="B35" i="5"/>
  <c r="B32" i="4"/>
  <c r="A33" i="4"/>
  <c r="C8" i="3"/>
  <c r="A47" i="7" l="1"/>
  <c r="B46" i="7"/>
  <c r="C46" i="7" s="1"/>
  <c r="A43" i="6"/>
  <c r="C42" i="6"/>
  <c r="B42" i="6"/>
  <c r="B36" i="5"/>
  <c r="A37" i="5"/>
  <c r="A34" i="4"/>
  <c r="B33" i="4"/>
  <c r="C7" i="3"/>
  <c r="B47" i="7" l="1"/>
  <c r="C47" i="7" s="1"/>
  <c r="A48" i="7"/>
  <c r="A44" i="6"/>
  <c r="C43" i="6"/>
  <c r="B43" i="6"/>
  <c r="A38" i="5"/>
  <c r="B37" i="5"/>
  <c r="B34" i="4"/>
  <c r="A35" i="4"/>
  <c r="C6" i="3"/>
  <c r="A49" i="7" l="1"/>
  <c r="B48" i="7"/>
  <c r="C48" i="7" s="1"/>
  <c r="B44" i="6"/>
  <c r="C44" i="6"/>
  <c r="A45" i="6"/>
  <c r="B38" i="5"/>
  <c r="A39" i="5"/>
  <c r="B35" i="4"/>
  <c r="A36" i="4"/>
  <c r="C5" i="3"/>
  <c r="B49" i="7" l="1"/>
  <c r="B13" i="7" s="1"/>
  <c r="A46" i="6"/>
  <c r="C45" i="6"/>
  <c r="B45" i="6"/>
  <c r="A40" i="5"/>
  <c r="B39" i="5"/>
  <c r="B36" i="4"/>
  <c r="A37" i="4"/>
  <c r="C4" i="3"/>
  <c r="A10" i="2"/>
  <c r="C9" i="2"/>
  <c r="B9" i="2"/>
  <c r="C49" i="7" l="1"/>
  <c r="B14" i="7"/>
  <c r="B16" i="7" s="1"/>
  <c r="A47" i="6"/>
  <c r="C46" i="6"/>
  <c r="B46" i="6"/>
  <c r="B40" i="5"/>
  <c r="A41" i="5"/>
  <c r="A38" i="4"/>
  <c r="B37" i="4"/>
  <c r="A46" i="1"/>
  <c r="A47" i="1"/>
  <c r="A48" i="1"/>
  <c r="A49" i="1"/>
  <c r="A50" i="1"/>
  <c r="A51" i="1"/>
  <c r="B47" i="6" l="1"/>
  <c r="A48" i="6"/>
  <c r="C47" i="6"/>
  <c r="A42" i="5"/>
  <c r="B41" i="5"/>
  <c r="B38" i="4"/>
  <c r="A39" i="4"/>
  <c r="A49" i="6" l="1"/>
  <c r="C48" i="6"/>
  <c r="B48" i="6"/>
  <c r="B42" i="5"/>
  <c r="A43" i="5"/>
  <c r="B39" i="4"/>
  <c r="A40" i="4"/>
  <c r="C49" i="6" l="1"/>
  <c r="D14" i="6" s="1"/>
  <c r="B49" i="6"/>
  <c r="B14" i="6" s="1"/>
  <c r="A44" i="5"/>
  <c r="B43" i="5"/>
  <c r="B40" i="4"/>
  <c r="A41" i="4"/>
  <c r="B44" i="5" l="1"/>
  <c r="A45" i="5"/>
  <c r="A42" i="4"/>
  <c r="B41" i="4"/>
  <c r="A46" i="5" l="1"/>
  <c r="B45" i="5"/>
  <c r="B42" i="4"/>
  <c r="A43" i="4"/>
  <c r="B46" i="5" l="1"/>
  <c r="A47" i="5"/>
  <c r="B43" i="4"/>
  <c r="A44" i="4"/>
  <c r="A48" i="5" l="1"/>
  <c r="B48" i="5" s="1"/>
  <c r="B47" i="5"/>
  <c r="B44" i="4"/>
  <c r="A45" i="4"/>
  <c r="B13" i="5" l="1"/>
  <c r="B14" i="5"/>
  <c r="B15" i="5" s="1"/>
  <c r="A46" i="4"/>
  <c r="B45" i="4"/>
  <c r="B46" i="4" l="1"/>
  <c r="A47" i="4"/>
  <c r="B47" i="4" l="1"/>
  <c r="A48" i="4"/>
  <c r="B48" i="4" s="1"/>
  <c r="B13" i="4" s="1"/>
</calcChain>
</file>

<file path=xl/sharedStrings.xml><?xml version="1.0" encoding="utf-8"?>
<sst xmlns="http://schemas.openxmlformats.org/spreadsheetml/2006/main" count="183" uniqueCount="106">
  <si>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</si>
  <si>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life or period &lt;= 0</t>
  </si>
  <si>
    <t>cost or salvage &lt; 0</t>
  </si>
  <si>
    <t>period &gt; life + 1 (Where month &lt; 12)</t>
  </si>
  <si>
    <t>period &gt; life (Where month = 12)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</si>
  <si>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</si>
  <si>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Errors Using DDB function</t>
  </si>
  <si>
    <t>Key formulas used:</t>
  </si>
  <si>
    <t>Cumulative Depreciation</t>
  </si>
  <si>
    <t>Depreciation Period</t>
  </si>
  <si>
    <t>Depreciation Schedule</t>
  </si>
  <si>
    <t>Method checks OK</t>
  </si>
  <si>
    <t>Total Depreciated (From Schedule)</t>
  </si>
  <si>
    <t>Function Entry</t>
  </si>
  <si>
    <t>Rate at which balance declines (For DDB)</t>
  </si>
  <si>
    <t>Period</t>
  </si>
  <si>
    <t>Note: Maximum for algorithm schedule is 30</t>
  </si>
  <si>
    <t>Life</t>
  </si>
  <si>
    <t>Salvage value at end of life</t>
  </si>
  <si>
    <t>Cost of asset</t>
  </si>
  <si>
    <t>DB Basis</t>
  </si>
  <si>
    <t>DDB Basis</t>
  </si>
  <si>
    <t>Amount of Depreciation</t>
  </si>
  <si>
    <t>Rate at which balance declines</t>
  </si>
  <si>
    <t>Total Depreciated</t>
  </si>
  <si>
    <t>Information from base algorithm check:</t>
  </si>
  <si>
    <t>Test</t>
  </si>
  <si>
    <t>&gt;0</t>
  </si>
  <si>
    <t>Not logical</t>
  </si>
  <si>
    <t>Not a date</t>
  </si>
  <si>
    <t>Numeric</t>
  </si>
  <si>
    <t>&lt;=life</t>
  </si>
  <si>
    <t>Integer</t>
  </si>
  <si>
    <t>&lt;=cost</t>
  </si>
  <si>
    <t>Decimal</t>
  </si>
  <si>
    <t>Formula</t>
  </si>
  <si>
    <t>Validation Custom Formula Test</t>
  </si>
  <si>
    <t xml:space="preserve">    Input</t>
  </si>
  <si>
    <t>The following matrix shows an approach to determining and testing conditions for data validation, conditional formatting, and IF functions.</t>
  </si>
  <si>
    <t>Formula Used</t>
  </si>
  <si>
    <t>Validation Backup
(Conditonally Formatted)</t>
  </si>
  <si>
    <t>Input</t>
  </si>
  <si>
    <t>Argument</t>
  </si>
  <si>
    <t>Index of Examples</t>
  </si>
  <si>
    <t>Examples Using DDB Function</t>
  </si>
  <si>
    <t>cost - salvage - total depreciation from prior periods</t>
  </si>
  <si>
    <t>Or</t>
  </si>
  <si>
    <t>(cost - total depreciation from prior periods) * (factor/life)</t>
  </si>
  <si>
    <t>The lesser of:</t>
  </si>
  <si>
    <t>The formula used to calculate Double Declining Balance amount of depreciation is:</t>
  </si>
  <si>
    <t>Formulas Used:</t>
  </si>
  <si>
    <t>If factor is omitted, it is assumed to be 2 (the double-declining balance method).</t>
  </si>
  <si>
    <t>The rate at which the balance declines.</t>
  </si>
  <si>
    <t>Optional</t>
  </si>
  <si>
    <t>factor</t>
  </si>
  <si>
    <t>The number of the accounting period.</t>
  </si>
  <si>
    <t>Required.</t>
  </si>
  <si>
    <t>period</t>
  </si>
  <si>
    <t>Often referred to as the anticipated life of the asset.</t>
  </si>
  <si>
    <t>The number of periods over which the asset is to be depreciated</t>
  </si>
  <si>
    <t>life</t>
  </si>
  <si>
    <t>The cost of the asset less the salvage value is the amount that is depreciated.</t>
  </si>
  <si>
    <t>Salvage value at the end of the life of the asset</t>
  </si>
  <si>
    <t>salvage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</si>
  <si>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</si>
  <si>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</si>
  <si>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</si>
  <si>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</si>
  <si>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</si>
  <si>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</si>
  <si>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</si>
  <si>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=DDB(</t>
    </r>
    <r>
      <rPr>
        <b/>
        <sz val="10"/>
        <color rgb="FFFF0000"/>
        <rFont val="Arial"/>
        <family val="2"/>
      </rPr>
      <t>cost,salvage,life,period</t>
    </r>
    <r>
      <rPr>
        <sz val="10"/>
        <rFont val="Arial"/>
        <family val="2"/>
      </rPr>
      <t>,[factor])</t>
    </r>
  </si>
  <si>
    <t>Syntax:</t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</si>
  <si>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</si>
  <si>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</si>
  <si>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</si>
  <si>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</si>
  <si>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DDB</t>
  </si>
  <si>
    <t>DB</t>
  </si>
  <si>
    <t>SLN</t>
  </si>
  <si>
    <t>SYD</t>
  </si>
  <si>
    <t>VDB</t>
  </si>
  <si>
    <t>Declining balance</t>
  </si>
  <si>
    <t>Straight line</t>
  </si>
  <si>
    <t>Sum of years digits</t>
  </si>
  <si>
    <t>Classification, Source, History</t>
  </si>
  <si>
    <t>Classification - Financial &gt; Depreciation</t>
  </si>
  <si>
    <t>Built in.</t>
  </si>
  <si>
    <t>Returns the depreciation of an asset for a specified period, using the double-declining balance method or some other method that is specified.</t>
  </si>
  <si>
    <t>DDB Depreciation</t>
  </si>
  <si>
    <t>DB Depreciation</t>
  </si>
  <si>
    <t>Example 1:- Simple Entry Of DDB Function</t>
  </si>
  <si>
    <t>Example 2:- Validation Of DB Arguments</t>
  </si>
  <si>
    <t>Example 3:- Examination of Algorithm Of DB Function.</t>
  </si>
  <si>
    <t>Example 4:- Depreciation Schedule And Chart Of DDB Function</t>
  </si>
  <si>
    <t>Example 5:- Comparison Of Depreciation Schedule And Chart Of DB And DDB Function</t>
  </si>
  <si>
    <t>Example 6:- Accumulation Of Depreciation And Chart Of DDB.</t>
  </si>
  <si>
    <t>Related / Similar And Frequently Used With Functions</t>
  </si>
  <si>
    <t>Related / Similar</t>
  </si>
  <si>
    <t>Users are referred to other standard Depreciation Functions DDB, SLN, SYD, and VDB.</t>
  </si>
  <si>
    <t>Variable declining balance</t>
  </si>
  <si>
    <t>File Creation Date : 19-Jun-2020</t>
  </si>
  <si>
    <t xml:space="preserve">Open the Excel help for this function. </t>
  </si>
  <si>
    <t>Double Click on DDB and then click on the link</t>
  </si>
  <si>
    <t>Enter =DDB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</si>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</sst>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0.000%"/>
    <numFmt numFmtId="166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8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2" borderId="0" xfId="0" applyFont="1" applyFill="1" applyProtection="1">
      <protection locked="0"/>
    </xf>
    <xf numFmtId="0" fontId="1" fillId="0" borderId="0" xfId="0" applyFont="1" applyFill="1" applyProtection="1"/>
    <xf numFmtId="0" fontId="0" fillId="0" borderId="0" xfId="0" applyFill="1" applyProtection="1"/>
    <xf numFmtId="8" fontId="0" fillId="0" borderId="0" xfId="0" applyNumberForma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3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3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3" applyFont="1" applyFill="1" applyAlignment="1" applyProtection="1">
      <alignment horizontal="center" vertical="top" wrapText="1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15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8" fontId="1" fillId="0" borderId="0" xfId="0" applyNumberFormat="1" applyFont="1" applyFill="1" applyProtection="1"/>
    <xf numFmtId="164" fontId="0" fillId="0" borderId="0" xfId="0" applyNumberFormat="1" applyFill="1" applyProtection="1"/>
    <xf numFmtId="0" fontId="4" fillId="0" borderId="8" xfId="0" applyFont="1" applyFill="1" applyBorder="1" applyProtection="1"/>
    <xf numFmtId="165" fontId="0" fillId="0" borderId="5" xfId="2" applyNumberFormat="1" applyFont="1" applyFill="1" applyBorder="1" applyProtection="1"/>
    <xf numFmtId="0" fontId="4" fillId="0" borderId="6" xfId="0" applyFont="1" applyFill="1" applyBorder="1" applyProtection="1"/>
    <xf numFmtId="0" fontId="4" fillId="0" borderId="5" xfId="0" applyFont="1" applyFill="1" applyBorder="1" applyProtection="1"/>
    <xf numFmtId="0" fontId="1" fillId="0" borderId="6" xfId="0" applyFont="1" applyFill="1" applyBorder="1" applyProtection="1"/>
    <xf numFmtId="164" fontId="0" fillId="0" borderId="5" xfId="0" applyNumberFormat="1" applyFill="1" applyBorder="1" applyProtection="1"/>
    <xf numFmtId="0" fontId="1" fillId="0" borderId="4" xfId="0" applyFont="1" applyFill="1" applyBorder="1" applyProtection="1"/>
    <xf numFmtId="164" fontId="0" fillId="0" borderId="3" xfId="0" applyNumberFormat="1" applyFill="1" applyBorder="1" applyProtection="1"/>
    <xf numFmtId="0" fontId="1" fillId="0" borderId="2" xfId="0" applyFont="1" applyFill="1" applyBorder="1" applyProtection="1"/>
    <xf numFmtId="164" fontId="0" fillId="0" borderId="1" xfId="0" applyNumberFormat="1" applyFill="1" applyBorder="1" applyProtection="1"/>
    <xf numFmtId="0" fontId="4" fillId="0" borderId="0" xfId="0" applyFont="1" applyFill="1" applyAlignment="1" applyProtection="1">
      <alignment horizontal="center"/>
    </xf>
    <xf numFmtId="8" fontId="0" fillId="0" borderId="0" xfId="1" applyNumberFormat="1" applyFont="1" applyFill="1" applyAlignment="1" applyProtection="1">
      <alignment horizontal="right"/>
    </xf>
    <xf numFmtId="165" fontId="0" fillId="0" borderId="7" xfId="2" applyNumberFormat="1" applyFont="1" applyFill="1" applyBorder="1" applyProtection="1"/>
    <xf numFmtId="0" fontId="0" fillId="0" borderId="5" xfId="0" applyFill="1" applyBorder="1" applyProtection="1"/>
    <xf numFmtId="0" fontId="4" fillId="0" borderId="6" xfId="0" quotePrefix="1" applyFont="1" applyFill="1" applyBorder="1" applyAlignment="1" applyProtection="1">
      <alignment horizontal="center"/>
    </xf>
    <xf numFmtId="0" fontId="4" fillId="0" borderId="5" xfId="0" quotePrefix="1" applyFont="1" applyFill="1" applyBorder="1" applyAlignment="1" applyProtection="1">
      <alignment horizontal="center" vertical="center"/>
    </xf>
    <xf numFmtId="164" fontId="0" fillId="0" borderId="6" xfId="0" applyNumberFormat="1" applyFill="1" applyBorder="1" applyProtection="1"/>
    <xf numFmtId="8" fontId="0" fillId="0" borderId="5" xfId="0" applyNumberFormat="1" applyFill="1" applyBorder="1" applyProtection="1"/>
    <xf numFmtId="164" fontId="0" fillId="0" borderId="4" xfId="0" applyNumberFormat="1" applyFill="1" applyBorder="1" applyProtection="1"/>
    <xf numFmtId="8" fontId="0" fillId="0" borderId="3" xfId="0" applyNumberFormat="1" applyFill="1" applyBorder="1" applyProtection="1"/>
    <xf numFmtId="164" fontId="0" fillId="0" borderId="2" xfId="0" applyNumberFormat="1" applyFill="1" applyBorder="1" applyProtection="1"/>
    <xf numFmtId="8" fontId="0" fillId="0" borderId="1" xfId="0" applyNumberFormat="1" applyFill="1" applyBorder="1" applyProtection="1"/>
    <xf numFmtId="0" fontId="4" fillId="0" borderId="5" xfId="0" applyFont="1" applyFill="1" applyBorder="1" applyAlignment="1" applyProtection="1">
      <alignment horizontal="center" vertical="center"/>
    </xf>
    <xf numFmtId="8" fontId="0" fillId="0" borderId="2" xfId="0" applyNumberFormat="1" applyFill="1" applyBorder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Amount of Depreciation Using Double Declining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Balance Method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3'!$B$18</c:f>
              <c:strCache>
                <c:ptCount val="1"/>
                <c:pt idx="0">
                  <c:v>Amount of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3'!$B$19:$B$48</c:f>
              <c:numCache>
                <c:formatCode>"$"#,##0.00;[Red]"$"#,##0.00</c:formatCode>
                <c:ptCount val="30"/>
                <c:pt idx="0">
                  <c:v>10000</c:v>
                </c:pt>
                <c:pt idx="1">
                  <c:v>9333.3333333333339</c:v>
                </c:pt>
                <c:pt idx="2">
                  <c:v>8711.1111111111095</c:v>
                </c:pt>
                <c:pt idx="3">
                  <c:v>8130.3703703703704</c:v>
                </c:pt>
                <c:pt idx="4">
                  <c:v>7588.3456790123455</c:v>
                </c:pt>
                <c:pt idx="5">
                  <c:v>7082.4559670781891</c:v>
                </c:pt>
                <c:pt idx="6">
                  <c:v>6610.2922359396434</c:v>
                </c:pt>
                <c:pt idx="7">
                  <c:v>6169.6060868770001</c:v>
                </c:pt>
                <c:pt idx="8">
                  <c:v>5758.2990144185333</c:v>
                </c:pt>
                <c:pt idx="9">
                  <c:v>5374.4124134572976</c:v>
                </c:pt>
                <c:pt idx="10">
                  <c:v>5016.1182525601453</c:v>
                </c:pt>
                <c:pt idx="11">
                  <c:v>4681.7103690561353</c:v>
                </c:pt>
                <c:pt idx="12">
                  <c:v>4369.5963444523932</c:v>
                </c:pt>
                <c:pt idx="13">
                  <c:v>4078.2899214888998</c:v>
                </c:pt>
                <c:pt idx="14">
                  <c:v>3806.4039267229732</c:v>
                </c:pt>
                <c:pt idx="15">
                  <c:v>3552.6436649414418</c:v>
                </c:pt>
                <c:pt idx="16">
                  <c:v>3315.8007539453461</c:v>
                </c:pt>
                <c:pt idx="17">
                  <c:v>3094.74737034899</c:v>
                </c:pt>
                <c:pt idx="18">
                  <c:v>2888.4308789923903</c:v>
                </c:pt>
                <c:pt idx="19">
                  <c:v>2695.8688203928973</c:v>
                </c:pt>
                <c:pt idx="20">
                  <c:v>2516.1442323667047</c:v>
                </c:pt>
                <c:pt idx="21">
                  <c:v>2348.4012835422577</c:v>
                </c:pt>
                <c:pt idx="22">
                  <c:v>2191.8411979727739</c:v>
                </c:pt>
                <c:pt idx="23">
                  <c:v>2045.7184514412559</c:v>
                </c:pt>
                <c:pt idx="24">
                  <c:v>1909.3372213451726</c:v>
                </c:pt>
                <c:pt idx="25">
                  <c:v>1782.0480732554947</c:v>
                </c:pt>
                <c:pt idx="26">
                  <c:v>1663.2448683717948</c:v>
                </c:pt>
                <c:pt idx="27">
                  <c:v>1552.3618771470083</c:v>
                </c:pt>
                <c:pt idx="28">
                  <c:v>1448.8710853372079</c:v>
                </c:pt>
                <c:pt idx="29">
                  <c:v>1352.2796796480611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CFB-4166-98C5-13026730B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41016"/>
        <c:axId val="327941408"/>
      </c:lineChart>
      <c:catAx>
        <c:axId val="327941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1408"/>
        <c:crosses val="autoZero"/>
        <c:auto val="1"/>
        <c:lblAlgn val="ctr"/>
        <c:lblOffset val="100"/>
        <c:noMultiLvlLbl val="0"/>
      </c:catAx>
      <c:valAx>
        <c:axId val="327941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1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Amount of Depreciation Using Double Declining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Balance Method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4'!$B$18</c:f>
              <c:strCache>
                <c:ptCount val="1"/>
                <c:pt idx="0">
                  <c:v>Amount of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4'!$B$19:$B$48</c:f>
              <c:numCache>
                <c:formatCode>"$"#,##0.00;[Red]"$"#,##0.00</c:formatCode>
                <c:ptCount val="30"/>
                <c:pt idx="0">
                  <c:v>66666.666666666672</c:v>
                </c:pt>
                <c:pt idx="1">
                  <c:v>62222.222222222226</c:v>
                </c:pt>
                <c:pt idx="2">
                  <c:v>58074.074074074073</c:v>
                </c:pt>
                <c:pt idx="3">
                  <c:v>54202.469135802472</c:v>
                </c:pt>
                <c:pt idx="4">
                  <c:v>50588.971193415651</c:v>
                </c:pt>
                <c:pt idx="5">
                  <c:v>47216.373113854599</c:v>
                </c:pt>
                <c:pt idx="6">
                  <c:v>44068.614906264309</c:v>
                </c:pt>
                <c:pt idx="7">
                  <c:v>41130.707245846679</c:v>
                </c:pt>
                <c:pt idx="8">
                  <c:v>38388.660096123574</c:v>
                </c:pt>
                <c:pt idx="9">
                  <c:v>35829.416089715342</c:v>
                </c:pt>
                <c:pt idx="10">
                  <c:v>33440.788350400981</c:v>
                </c:pt>
                <c:pt idx="11">
                  <c:v>31211.402460374251</c:v>
                </c:pt>
                <c:pt idx="12">
                  <c:v>29130.642296349302</c:v>
                </c:pt>
                <c:pt idx="13">
                  <c:v>27188.599476592684</c:v>
                </c:pt>
                <c:pt idx="14">
                  <c:v>25376.026178153177</c:v>
                </c:pt>
                <c:pt idx="15">
                  <c:v>23684.291099609629</c:v>
                </c:pt>
                <c:pt idx="16">
                  <c:v>22105.338359635658</c:v>
                </c:pt>
                <c:pt idx="17">
                  <c:v>20631.649135659951</c:v>
                </c:pt>
                <c:pt idx="18">
                  <c:v>19256.205859949285</c:v>
                </c:pt>
                <c:pt idx="19">
                  <c:v>17972.458802619331</c:v>
                </c:pt>
                <c:pt idx="20">
                  <c:v>16774.294882444712</c:v>
                </c:pt>
                <c:pt idx="21">
                  <c:v>15656.008556948398</c:v>
                </c:pt>
                <c:pt idx="22">
                  <c:v>14612.274653151841</c:v>
                </c:pt>
                <c:pt idx="23">
                  <c:v>13638.123009608385</c:v>
                </c:pt>
                <c:pt idx="24">
                  <c:v>12728.914808967827</c:v>
                </c:pt>
                <c:pt idx="25">
                  <c:v>11880.320488369973</c:v>
                </c:pt>
                <c:pt idx="26">
                  <c:v>11088.299122478642</c:v>
                </c:pt>
                <c:pt idx="27">
                  <c:v>10349.079180980067</c:v>
                </c:pt>
                <c:pt idx="28">
                  <c:v>9659.1405689147305</c:v>
                </c:pt>
                <c:pt idx="29">
                  <c:v>9015.1978643204147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5E9-4D03-8B5B-A8F3DBEDA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42192"/>
        <c:axId val="327942584"/>
      </c:lineChart>
      <c:catAx>
        <c:axId val="32794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2584"/>
        <c:crosses val="autoZero"/>
        <c:auto val="1"/>
        <c:lblAlgn val="ctr"/>
        <c:lblOffset val="100"/>
        <c:noMultiLvlLbl val="0"/>
      </c:catAx>
      <c:valAx>
        <c:axId val="3279425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Comparison</a:t>
            </a:r>
            <a:r>
              <a:rPr lang="en-AU" baseline="0">
                <a:latin typeface="Arial" panose="020B0604020202020204" pitchFamily="34" charset="0"/>
                <a:cs typeface="Arial" panose="020B0604020202020204" pitchFamily="34" charset="0"/>
              </a:rPr>
              <a:t> of DB and DDB Bases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858763923166321"/>
          <c:y val="8.5009633911368024E-2"/>
          <c:w val="0.79819511367049267"/>
          <c:h val="0.73496882253880114"/>
        </c:manualLayout>
      </c:layout>
      <c:lineChart>
        <c:grouping val="standard"/>
        <c:varyColors val="0"/>
        <c:ser>
          <c:idx val="1"/>
          <c:order val="0"/>
          <c:tx>
            <c:strRef>
              <c:f>'Example 5'!$B$19</c:f>
              <c:strCache>
                <c:ptCount val="1"/>
                <c:pt idx="0">
                  <c:v>DDB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5'!$B$20:$B$49</c:f>
              <c:numCache>
                <c:formatCode>"$"#,##0.00;[Red]"$"#,##0.00</c:formatCode>
                <c:ptCount val="30"/>
                <c:pt idx="0">
                  <c:v>66666.666666666672</c:v>
                </c:pt>
                <c:pt idx="1">
                  <c:v>62222.222222222226</c:v>
                </c:pt>
                <c:pt idx="2">
                  <c:v>58074.074074074073</c:v>
                </c:pt>
                <c:pt idx="3">
                  <c:v>54202.469135802472</c:v>
                </c:pt>
                <c:pt idx="4">
                  <c:v>50588.971193415651</c:v>
                </c:pt>
                <c:pt idx="5">
                  <c:v>47216.373113854599</c:v>
                </c:pt>
                <c:pt idx="6">
                  <c:v>44068.614906264309</c:v>
                </c:pt>
                <c:pt idx="7">
                  <c:v>41130.707245846679</c:v>
                </c:pt>
                <c:pt idx="8">
                  <c:v>38388.660096123574</c:v>
                </c:pt>
                <c:pt idx="9">
                  <c:v>35829.416089715342</c:v>
                </c:pt>
                <c:pt idx="10">
                  <c:v>33440.788350400981</c:v>
                </c:pt>
                <c:pt idx="11">
                  <c:v>31211.402460374251</c:v>
                </c:pt>
                <c:pt idx="12">
                  <c:v>29130.642296349302</c:v>
                </c:pt>
                <c:pt idx="13">
                  <c:v>27188.599476592684</c:v>
                </c:pt>
                <c:pt idx="14">
                  <c:v>25376.026178153177</c:v>
                </c:pt>
                <c:pt idx="15">
                  <c:v>23684.291099609629</c:v>
                </c:pt>
                <c:pt idx="16">
                  <c:v>22105.338359635658</c:v>
                </c:pt>
                <c:pt idx="17">
                  <c:v>20631.649135659951</c:v>
                </c:pt>
                <c:pt idx="18">
                  <c:v>19256.205859949285</c:v>
                </c:pt>
                <c:pt idx="19">
                  <c:v>17972.458802619331</c:v>
                </c:pt>
                <c:pt idx="20">
                  <c:v>16774.294882444712</c:v>
                </c:pt>
                <c:pt idx="21">
                  <c:v>15656.008556948398</c:v>
                </c:pt>
                <c:pt idx="22">
                  <c:v>14612.274653151841</c:v>
                </c:pt>
                <c:pt idx="23">
                  <c:v>4571.8451441257785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0-4F3E-BFB3-CCB97673BF3A}"/>
            </c:ext>
          </c:extLst>
        </c:ser>
        <c:ser>
          <c:idx val="2"/>
          <c:order val="1"/>
          <c:tx>
            <c:strRef>
              <c:f>'Example 5'!$C$19</c:f>
              <c:strCache>
                <c:ptCount val="1"/>
                <c:pt idx="0">
                  <c:v>DB Depreciation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5'!$C$20:$C$49</c:f>
              <c:numCache>
                <c:formatCode>"$"#,##0.00_);[Red]\("$"#,##0.00\)</c:formatCode>
                <c:ptCount val="30"/>
                <c:pt idx="0">
                  <c:v>52000</c:v>
                </c:pt>
                <c:pt idx="1">
                  <c:v>49296</c:v>
                </c:pt>
                <c:pt idx="2">
                  <c:v>46732.608</c:v>
                </c:pt>
                <c:pt idx="3">
                  <c:v>44302.512383999994</c:v>
                </c:pt>
                <c:pt idx="4">
                  <c:v>41998.781740031998</c:v>
                </c:pt>
                <c:pt idx="5">
                  <c:v>39814.845089550334</c:v>
                </c:pt>
                <c:pt idx="6">
                  <c:v>37744.473144893716</c:v>
                </c:pt>
                <c:pt idx="7">
                  <c:v>35781.760541359239</c:v>
                </c:pt>
                <c:pt idx="8">
                  <c:v>33921.10899320856</c:v>
                </c:pt>
                <c:pt idx="9">
                  <c:v>32157.211325561711</c:v>
                </c:pt>
                <c:pt idx="10">
                  <c:v>30485.0363366325</c:v>
                </c:pt>
                <c:pt idx="11">
                  <c:v>28899.814447127614</c:v>
                </c:pt>
                <c:pt idx="12">
                  <c:v>27397.024095876979</c:v>
                </c:pt>
                <c:pt idx="13">
                  <c:v>25972.378842891376</c:v>
                </c:pt>
                <c:pt idx="14">
                  <c:v>24621.815143061023</c:v>
                </c:pt>
                <c:pt idx="15">
                  <c:v>23341.480755621851</c:v>
                </c:pt>
                <c:pt idx="16">
                  <c:v>22127.723756329513</c:v>
                </c:pt>
                <c:pt idx="17">
                  <c:v>20977.082121000378</c:v>
                </c:pt>
                <c:pt idx="18">
                  <c:v>19886.27385070836</c:v>
                </c:pt>
                <c:pt idx="19">
                  <c:v>18852.187610471523</c:v>
                </c:pt>
                <c:pt idx="20">
                  <c:v>17871.873854727004</c:v>
                </c:pt>
                <c:pt idx="21">
                  <c:v>16942.5364142812</c:v>
                </c:pt>
                <c:pt idx="22">
                  <c:v>16061.52452073858</c:v>
                </c:pt>
                <c:pt idx="23">
                  <c:v>15226.325245660173</c:v>
                </c:pt>
                <c:pt idx="24">
                  <c:v>14434.556332885846</c:v>
                </c:pt>
                <c:pt idx="25">
                  <c:v>13683.95940357578</c:v>
                </c:pt>
                <c:pt idx="26">
                  <c:v>12972.393514589839</c:v>
                </c:pt>
                <c:pt idx="27">
                  <c:v>12297.829051831168</c:v>
                </c:pt>
                <c:pt idx="28">
                  <c:v>11658.341941135948</c:v>
                </c:pt>
                <c:pt idx="29">
                  <c:v>11052.10816019688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E0-4F3E-BFB3-CCB97673B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43368"/>
        <c:axId val="327943760"/>
      </c:lineChart>
      <c:dateAx>
        <c:axId val="32794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3760"/>
        <c:crosses val="autoZero"/>
        <c:auto val="0"/>
        <c:lblOffset val="100"/>
        <c:baseTimeUnit val="days"/>
      </c:dateAx>
      <c:valAx>
        <c:axId val="32794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 of Depreciation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;[Red]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794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08096336442792"/>
          <c:y val="0.94361071918033368"/>
          <c:w val="0.62938193331894121"/>
          <c:h val="4.09750226308416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Cumulative Depreciation Using</a:t>
            </a:r>
            <a:r>
              <a:rPr lang="en-US" b="1" baseline="0">
                <a:latin typeface="Arial" panose="020B0604020202020204" pitchFamily="34" charset="0"/>
                <a:cs typeface="Arial" panose="020B0604020202020204" pitchFamily="34" charset="0"/>
              </a:rPr>
              <a:t> DDB Method</a:t>
            </a: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6'!$C$19</c:f>
              <c:strCache>
                <c:ptCount val="1"/>
                <c:pt idx="0">
                  <c:v>Cumulative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6'!$A$20:$A$49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'Example 6'!$C$20:$C$49</c:f>
              <c:numCache>
                <c:formatCode>"$"#,##0.00_);[Red]\("$"#,##0.00\)</c:formatCode>
                <c:ptCount val="30"/>
                <c:pt idx="0">
                  <c:v>66666.666666666672</c:v>
                </c:pt>
                <c:pt idx="1">
                  <c:v>128888.88888888891</c:v>
                </c:pt>
                <c:pt idx="2">
                  <c:v>186962.96296296298</c:v>
                </c:pt>
                <c:pt idx="3">
                  <c:v>241165.43209876545</c:v>
                </c:pt>
                <c:pt idx="4">
                  <c:v>291754.40329218109</c:v>
                </c:pt>
                <c:pt idx="5">
                  <c:v>338970.7764060357</c:v>
                </c:pt>
                <c:pt idx="6">
                  <c:v>383039.39131229999</c:v>
                </c:pt>
                <c:pt idx="7">
                  <c:v>424170.09855814668</c:v>
                </c:pt>
                <c:pt idx="8">
                  <c:v>462558.75865427026</c:v>
                </c:pt>
                <c:pt idx="9">
                  <c:v>498388.17474398558</c:v>
                </c:pt>
                <c:pt idx="10">
                  <c:v>531828.9630943865</c:v>
                </c:pt>
                <c:pt idx="11">
                  <c:v>563040.36555476079</c:v>
                </c:pt>
                <c:pt idx="12">
                  <c:v>592171.00785111007</c:v>
                </c:pt>
                <c:pt idx="13">
                  <c:v>619359.6073277028</c:v>
                </c:pt>
                <c:pt idx="14">
                  <c:v>644735.63350585604</c:v>
                </c:pt>
                <c:pt idx="15">
                  <c:v>668419.92460546561</c:v>
                </c:pt>
                <c:pt idx="16">
                  <c:v>690525.26296510128</c:v>
                </c:pt>
                <c:pt idx="17">
                  <c:v>711156.9121007612</c:v>
                </c:pt>
                <c:pt idx="18">
                  <c:v>730413.11796071043</c:v>
                </c:pt>
                <c:pt idx="19">
                  <c:v>748385.57676332979</c:v>
                </c:pt>
                <c:pt idx="20">
                  <c:v>765159.87164577446</c:v>
                </c:pt>
                <c:pt idx="21">
                  <c:v>780815.88020272285</c:v>
                </c:pt>
                <c:pt idx="22">
                  <c:v>795428.15485587472</c:v>
                </c:pt>
                <c:pt idx="23">
                  <c:v>809066.27786548308</c:v>
                </c:pt>
                <c:pt idx="24">
                  <c:v>821795.19267445093</c:v>
                </c:pt>
                <c:pt idx="25">
                  <c:v>833675.51316282095</c:v>
                </c:pt>
                <c:pt idx="26">
                  <c:v>844763.81228529965</c:v>
                </c:pt>
                <c:pt idx="27">
                  <c:v>855112.89146627975</c:v>
                </c:pt>
                <c:pt idx="28">
                  <c:v>864772.03203519445</c:v>
                </c:pt>
                <c:pt idx="29">
                  <c:v>873787.22989951482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DA-4F7D-9EA1-10DA85786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1800"/>
        <c:axId val="331832192"/>
      </c:lineChart>
      <c:catAx>
        <c:axId val="331831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Period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32192"/>
        <c:crosses val="autoZero"/>
        <c:auto val="1"/>
        <c:lblAlgn val="ctr"/>
        <c:lblOffset val="100"/>
        <c:noMultiLvlLbl val="0"/>
      </c:catAx>
      <c:valAx>
        <c:axId val="33183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831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046120485999797"/>
          <c:y val="0.27400513499277646"/>
          <c:w val="0.29585556350910686"/>
          <c:h val="3.91639643346308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16</xdr:row>
      <xdr:rowOff>104775</xdr:rowOff>
    </xdr:from>
    <xdr:to>
      <xdr:col>4</xdr:col>
      <xdr:colOff>1857375</xdr:colOff>
      <xdr:row>47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342900</xdr:colOff>
      <xdr:row>45</xdr:row>
      <xdr:rowOff>0</xdr:rowOff>
    </xdr:from>
    <xdr:to>
      <xdr:col>4</xdr:col>
      <xdr:colOff>1485900</xdr:colOff>
      <xdr:row>47</xdr:row>
      <xdr:rowOff>19040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 flipH="1">
          <a:off x="9201150" y="7343775"/>
          <a:ext cx="1143000" cy="34289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16</xdr:row>
      <xdr:rowOff>142875</xdr:rowOff>
    </xdr:from>
    <xdr:to>
      <xdr:col>4</xdr:col>
      <xdr:colOff>1819275</xdr:colOff>
      <xdr:row>47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438150</xdr:colOff>
      <xdr:row>45</xdr:row>
      <xdr:rowOff>66675</xdr:rowOff>
    </xdr:from>
    <xdr:to>
      <xdr:col>4</xdr:col>
      <xdr:colOff>1638300</xdr:colOff>
      <xdr:row>47</xdr:row>
      <xdr:rowOff>85715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 flipH="1">
          <a:off x="9296400" y="7410450"/>
          <a:ext cx="1200150" cy="34289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142876</xdr:colOff>
      <xdr:row>17</xdr:row>
      <xdr:rowOff>0</xdr:rowOff>
    </xdr:from>
    <xdr:to>
      <xdr:col>4</xdr:col>
      <xdr:colOff>3276601</xdr:colOff>
      <xdr:row>48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0.78714</cdr:x>
      <cdr:y>0.92843</cdr:y>
    </cdr:from>
    <cdr:to>
      <cdr:x>1</cdr:x>
      <cdr:y>0.9978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81376" y="4846143"/>
          <a:ext cx="914399" cy="3620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123826</xdr:colOff>
      <xdr:row>17</xdr:row>
      <xdr:rowOff>28576</xdr:rowOff>
    </xdr:from>
    <xdr:to>
      <xdr:col>4</xdr:col>
      <xdr:colOff>3343275</xdr:colOff>
      <xdr:row>48</xdr:row>
      <xdr:rowOff>133352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1381125</xdr:colOff>
      <xdr:row>46</xdr:row>
      <xdr:rowOff>57150</xdr:rowOff>
    </xdr:from>
    <xdr:to>
      <xdr:col>4</xdr:col>
      <xdr:colOff>2511077</xdr:colOff>
      <xdr:row>48</xdr:row>
      <xdr:rowOff>76229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3573125" y="54854475"/>
          <a:ext cx="1129952" cy="34292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1" t="s">
        <v>77</v>
      </c>
      <c r="B1" s="42"/>
      <c r="C1" s="42"/>
      <c r="D1" s="43" t="s">
        <v>105</v>
      </c>
      <c r="E1" s="44"/>
    </row>
    <row r="2" spans="1:5" ht="15" customHeight="1" x14ac:dyDescent="0.2">
      <c r="A2" s="6"/>
      <c r="B2" s="7"/>
      <c r="C2" s="8"/>
      <c r="D2" s="9"/>
    </row>
    <row r="3" spans="1:5" ht="15.75" x14ac:dyDescent="0.25">
      <c r="A3" s="10" t="s">
        <v>67</v>
      </c>
      <c r="B3" s="7"/>
      <c r="C3" s="7"/>
      <c r="D3" s="11" t="str">
        <f>HYPERLINK("http://www.rondebruin.nl/efb/efb.htm","Visit the Excel Function Bible website")</f>
        <v>Visit the Excel Function Bible website</v>
      </c>
    </row>
    <row r="4" spans="1:5" ht="18" customHeight="1" x14ac:dyDescent="0.2">
      <c r="A4" s="12" t="s">
        <v>88</v>
      </c>
      <c r="B4" s="13"/>
      <c r="C4" s="13"/>
      <c r="D4" s="14" t="s">
        <v>101</v>
      </c>
    </row>
    <row r="5" spans="1:5" x14ac:dyDescent="0.2">
      <c r="A5" s="6"/>
      <c r="B5" s="7"/>
      <c r="C5" s="8"/>
      <c r="D5" s="15"/>
    </row>
    <row r="6" spans="1:5" ht="15.75" x14ac:dyDescent="0.25">
      <c r="A6" s="10" t="s">
        <v>85</v>
      </c>
      <c r="B6" s="6"/>
      <c r="C6" s="6"/>
      <c r="D6" s="16" t="s">
        <v>102</v>
      </c>
    </row>
    <row r="7" spans="1:5" x14ac:dyDescent="0.2">
      <c r="A7" s="17" t="s">
        <v>86</v>
      </c>
      <c r="B7" s="6"/>
      <c r="C7" s="6"/>
      <c r="D7" s="15" t="s">
        <v>104</v>
      </c>
    </row>
    <row r="8" spans="1:5" x14ac:dyDescent="0.2">
      <c r="A8" s="18"/>
      <c r="B8" s="6"/>
      <c r="C8" s="6"/>
      <c r="D8" s="15" t="s">
        <v>103</v>
      </c>
    </row>
    <row r="9" spans="1:5" x14ac:dyDescent="0.2">
      <c r="A9" s="19" t="s">
        <v>87</v>
      </c>
      <c r="B9" s="6"/>
      <c r="C9" s="6"/>
      <c r="D9" s="15"/>
    </row>
    <row r="10" spans="1:5" x14ac:dyDescent="0.2">
      <c r="A10" s="19"/>
      <c r="B10" s="6"/>
      <c r="C10" s="6"/>
      <c r="D10" s="11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0" t="s">
        <v>76</v>
      </c>
      <c r="B11" s="7"/>
      <c r="C11" s="7"/>
      <c r="D11" s="15"/>
    </row>
    <row r="12" spans="1:5" x14ac:dyDescent="0.2">
      <c r="A12" s="20" t="s">
        <v>75</v>
      </c>
      <c r="B12" s="21"/>
      <c r="C12" s="22"/>
      <c r="D12" s="23"/>
    </row>
    <row r="13" spans="1:5" x14ac:dyDescent="0.2">
      <c r="A13" s="20" t="s">
        <v>74</v>
      </c>
      <c r="B13" s="21"/>
      <c r="C13" s="22"/>
      <c r="D13" s="23"/>
    </row>
    <row r="14" spans="1:5" x14ac:dyDescent="0.2">
      <c r="A14" s="20" t="s">
        <v>73</v>
      </c>
      <c r="B14" s="21"/>
      <c r="C14" s="22"/>
      <c r="D14" s="23"/>
    </row>
    <row r="15" spans="1:5" x14ac:dyDescent="0.2">
      <c r="A15" s="20"/>
      <c r="B15" s="21"/>
      <c r="C15" s="22"/>
      <c r="D15" s="24"/>
    </row>
    <row r="16" spans="1:5" x14ac:dyDescent="0.2">
      <c r="A16" s="20"/>
      <c r="B16" s="21"/>
      <c r="C16" s="22"/>
      <c r="D16" s="22"/>
    </row>
    <row r="17" spans="1:4" ht="15.75" x14ac:dyDescent="0.25">
      <c r="A17" s="10" t="s">
        <v>72</v>
      </c>
      <c r="B17" s="7"/>
      <c r="C17" s="7"/>
      <c r="D17" s="7"/>
    </row>
    <row r="18" spans="1:4" x14ac:dyDescent="0.2">
      <c r="A18" s="25" t="s">
        <v>71</v>
      </c>
      <c r="B18" s="7"/>
      <c r="C18" s="7"/>
      <c r="D18" s="7"/>
    </row>
    <row r="19" spans="1:4" x14ac:dyDescent="0.2">
      <c r="A19" s="25"/>
      <c r="B19" s="7"/>
      <c r="C19" s="7"/>
      <c r="D19" s="7"/>
    </row>
    <row r="20" spans="1:4" ht="15.75" x14ac:dyDescent="0.25">
      <c r="A20" s="10" t="s">
        <v>70</v>
      </c>
      <c r="B20" s="7"/>
      <c r="C20" s="7"/>
      <c r="D20" s="7"/>
    </row>
    <row r="21" spans="1:4" x14ac:dyDescent="0.2">
      <c r="A21" s="26" t="s">
        <v>69</v>
      </c>
      <c r="B21" s="26" t="s">
        <v>68</v>
      </c>
      <c r="C21" s="26" t="s">
        <v>67</v>
      </c>
      <c r="D21" s="26" t="s">
        <v>66</v>
      </c>
    </row>
    <row r="22" spans="1:4" x14ac:dyDescent="0.2">
      <c r="A22" s="27" t="s">
        <v>65</v>
      </c>
      <c r="B22" s="27" t="s">
        <v>56</v>
      </c>
      <c r="C22" s="22" t="s">
        <v>64</v>
      </c>
      <c r="D22" s="22"/>
    </row>
    <row r="23" spans="1:4" ht="25.5" x14ac:dyDescent="0.2">
      <c r="A23" s="28" t="s">
        <v>63</v>
      </c>
      <c r="B23" s="28" t="s">
        <v>56</v>
      </c>
      <c r="C23" s="22" t="s">
        <v>62</v>
      </c>
      <c r="D23" s="22" t="s">
        <v>61</v>
      </c>
    </row>
    <row r="24" spans="1:4" ht="25.5" x14ac:dyDescent="0.2">
      <c r="A24" s="28" t="s">
        <v>60</v>
      </c>
      <c r="B24" s="28" t="s">
        <v>56</v>
      </c>
      <c r="C24" s="22" t="s">
        <v>59</v>
      </c>
      <c r="D24" s="22" t="s">
        <v>58</v>
      </c>
    </row>
    <row r="25" spans="1:4" x14ac:dyDescent="0.2">
      <c r="A25" s="28" t="s">
        <v>57</v>
      </c>
      <c r="B25" s="28" t="s">
        <v>56</v>
      </c>
      <c r="C25" s="22" t="s">
        <v>55</v>
      </c>
      <c r="D25" s="7"/>
    </row>
    <row r="26" spans="1:4" ht="29.25" customHeight="1" x14ac:dyDescent="0.2">
      <c r="A26" s="29" t="s">
        <v>54</v>
      </c>
      <c r="B26" s="29" t="s">
        <v>53</v>
      </c>
      <c r="C26" s="30" t="s">
        <v>52</v>
      </c>
      <c r="D26" s="30" t="s">
        <v>51</v>
      </c>
    </row>
    <row r="27" spans="1:4" x14ac:dyDescent="0.2">
      <c r="A27" s="29"/>
      <c r="B27" s="29"/>
      <c r="C27" s="30"/>
      <c r="D27" s="30"/>
    </row>
    <row r="28" spans="1:4" ht="15.75" x14ac:dyDescent="0.25">
      <c r="A28" s="10" t="s">
        <v>50</v>
      </c>
      <c r="B28" s="29"/>
      <c r="C28" s="30"/>
      <c r="D28" s="30"/>
    </row>
    <row r="29" spans="1:4" x14ac:dyDescent="0.2">
      <c r="A29" s="6" t="s">
        <v>49</v>
      </c>
      <c r="B29" s="7"/>
      <c r="C29" s="8"/>
      <c r="D29" s="7"/>
    </row>
    <row r="30" spans="1:4" x14ac:dyDescent="0.2">
      <c r="A30" s="31" t="s">
        <v>48</v>
      </c>
      <c r="B30" s="7"/>
      <c r="C30" s="8"/>
      <c r="D30" s="7"/>
    </row>
    <row r="31" spans="1:4" x14ac:dyDescent="0.2">
      <c r="A31" s="32" t="s">
        <v>47</v>
      </c>
      <c r="B31" s="7"/>
      <c r="C31" s="8"/>
      <c r="D31" s="7"/>
    </row>
    <row r="32" spans="1:4" x14ac:dyDescent="0.2">
      <c r="A32" s="32" t="s">
        <v>46</v>
      </c>
      <c r="B32" s="7"/>
      <c r="C32" s="8"/>
      <c r="D32" s="7"/>
    </row>
    <row r="33" spans="1:4" x14ac:dyDescent="0.2">
      <c r="A33" s="32" t="s">
        <v>45</v>
      </c>
      <c r="B33" s="7"/>
      <c r="C33" s="8"/>
      <c r="D33" s="7"/>
    </row>
    <row r="34" spans="1:4" x14ac:dyDescent="0.2">
      <c r="A34" s="29"/>
      <c r="B34" s="29"/>
      <c r="C34" s="30"/>
      <c r="D34" s="30"/>
    </row>
    <row r="35" spans="1:4" ht="15.75" x14ac:dyDescent="0.25">
      <c r="A35" s="33" t="s">
        <v>97</v>
      </c>
      <c r="B35" s="7"/>
      <c r="C35" s="7"/>
      <c r="D35" s="7"/>
    </row>
    <row r="36" spans="1:4" x14ac:dyDescent="0.2">
      <c r="A36" s="34" t="s">
        <v>98</v>
      </c>
      <c r="B36" s="7"/>
      <c r="C36" s="7"/>
      <c r="D36" s="7"/>
    </row>
    <row r="37" spans="1:4" x14ac:dyDescent="0.2">
      <c r="A37" s="25" t="s">
        <v>99</v>
      </c>
      <c r="B37" s="7"/>
      <c r="C37" s="7"/>
      <c r="D37" s="7"/>
    </row>
    <row r="38" spans="1:4" ht="30" customHeight="1" x14ac:dyDescent="0.2">
      <c r="A38" s="35" t="s">
        <v>78</v>
      </c>
      <c r="B38" s="36" t="s">
        <v>82</v>
      </c>
      <c r="C38" s="22"/>
      <c r="D38" s="22"/>
    </row>
    <row r="39" spans="1:4" ht="30" customHeight="1" x14ac:dyDescent="0.2">
      <c r="A39" s="35" t="s">
        <v>79</v>
      </c>
      <c r="B39" s="36" t="s">
        <v>83</v>
      </c>
      <c r="C39" s="22"/>
      <c r="D39" s="22"/>
    </row>
    <row r="40" spans="1:4" ht="30" customHeight="1" x14ac:dyDescent="0.2">
      <c r="A40" s="35" t="s">
        <v>80</v>
      </c>
      <c r="B40" s="36" t="s">
        <v>84</v>
      </c>
      <c r="C40" s="22"/>
      <c r="D40" s="22"/>
    </row>
    <row r="41" spans="1:4" ht="30" customHeight="1" x14ac:dyDescent="0.2">
      <c r="A41" s="35" t="s">
        <v>81</v>
      </c>
      <c r="B41" s="37" t="s">
        <v>100</v>
      </c>
      <c r="C41" s="22"/>
      <c r="D41" s="22"/>
    </row>
    <row r="42" spans="1:4" x14ac:dyDescent="0.2">
      <c r="A42" s="25"/>
      <c r="B42" s="7"/>
      <c r="C42" s="7"/>
      <c r="D42" s="7"/>
    </row>
    <row r="43" spans="1:4" ht="15.75" x14ac:dyDescent="0.25">
      <c r="A43" s="10" t="s">
        <v>44</v>
      </c>
      <c r="B43" s="7"/>
      <c r="C43" s="7"/>
      <c r="D43" s="7"/>
    </row>
    <row r="44" spans="1:4" x14ac:dyDescent="0.2">
      <c r="A44" s="7"/>
      <c r="B44" s="7"/>
      <c r="C44" s="7"/>
      <c r="D44" s="7"/>
    </row>
    <row r="45" spans="1:4" x14ac:dyDescent="0.2">
      <c r="A45" s="26" t="s">
        <v>43</v>
      </c>
      <c r="B45" s="7"/>
      <c r="C45" s="7"/>
      <c r="D45" s="7"/>
    </row>
    <row r="46" spans="1:4" x14ac:dyDescent="0.2">
      <c r="A46" s="38" t="str">
        <f>'Example 1'!A1</f>
        <v>Example 1:- Simple Entry Of DDB Function</v>
      </c>
      <c r="B46" s="7"/>
      <c r="C46" s="7"/>
      <c r="D46" s="7"/>
    </row>
    <row r="47" spans="1:4" x14ac:dyDescent="0.2">
      <c r="A47" s="38" t="str">
        <f>'Example 2'!A1</f>
        <v>Example 2:- Validation Of DB Arguments</v>
      </c>
      <c r="B47" s="7"/>
      <c r="C47" s="7"/>
      <c r="D47" s="7"/>
    </row>
    <row r="48" spans="1:4" x14ac:dyDescent="0.2">
      <c r="A48" s="38" t="str">
        <f>'Example 3'!A1</f>
        <v>Example 3:- Examination of Algorithm Of DB Function.</v>
      </c>
      <c r="B48" s="7"/>
      <c r="C48" s="7"/>
      <c r="D48" s="7"/>
    </row>
    <row r="49" spans="1:4" x14ac:dyDescent="0.2">
      <c r="A49" s="38" t="str">
        <f>'Example 4'!A1</f>
        <v>Example 4:- Depreciation Schedule And Chart Of DDB Function</v>
      </c>
      <c r="B49" s="7"/>
      <c r="C49" s="7"/>
      <c r="D49" s="7"/>
    </row>
    <row r="50" spans="1:4" x14ac:dyDescent="0.2">
      <c r="A50" s="38" t="str">
        <f>'Example 5'!A1</f>
        <v>Example 5:- Comparison Of Depreciation Schedule And Chart Of DB And DDB Function</v>
      </c>
      <c r="B50" s="7"/>
      <c r="C50" s="7"/>
      <c r="D50" s="7"/>
    </row>
    <row r="51" spans="1:4" x14ac:dyDescent="0.2">
      <c r="A51" s="38" t="str">
        <f>'Example 6'!A1</f>
        <v>Example 6:- Accumulation Of Depreciation And Chart Of DDB.</v>
      </c>
      <c r="B51" s="7"/>
      <c r="C51" s="7"/>
      <c r="D51" s="7"/>
    </row>
    <row r="52" spans="1:4" x14ac:dyDescent="0.2">
      <c r="A52" s="7"/>
      <c r="B52" s="7"/>
      <c r="C52" s="7"/>
      <c r="D52" s="7"/>
    </row>
    <row r="53" spans="1:4" ht="15.75" x14ac:dyDescent="0.25">
      <c r="A53" s="10" t="s">
        <v>6</v>
      </c>
      <c r="B53" s="7"/>
      <c r="C53" s="7"/>
      <c r="D53" s="7"/>
    </row>
    <row r="54" spans="1:4" x14ac:dyDescent="0.2">
      <c r="A54" s="7"/>
      <c r="B54" s="7"/>
      <c r="C54" s="7"/>
      <c r="D54" s="7"/>
    </row>
    <row r="55" spans="1:4" x14ac:dyDescent="0.2">
      <c r="A55" s="39" t="s">
        <v>5</v>
      </c>
      <c r="B55" s="7"/>
      <c r="C55" s="7"/>
      <c r="D55" s="7"/>
    </row>
    <row r="56" spans="1:4" s="3" customFormat="1" x14ac:dyDescent="0.2">
      <c r="A56" s="31" t="s">
        <v>4</v>
      </c>
      <c r="B56" s="6"/>
      <c r="C56" s="6"/>
      <c r="D56" s="6"/>
    </row>
    <row r="57" spans="1:4" s="3" customFormat="1" x14ac:dyDescent="0.2">
      <c r="A57" s="31" t="s">
        <v>3</v>
      </c>
      <c r="B57" s="6"/>
      <c r="C57" s="6"/>
      <c r="D57" s="6"/>
    </row>
    <row r="58" spans="1:4" s="3" customFormat="1" x14ac:dyDescent="0.2">
      <c r="A58" s="31" t="s">
        <v>2</v>
      </c>
      <c r="B58" s="6"/>
      <c r="C58" s="6"/>
      <c r="D58" s="6"/>
    </row>
    <row r="59" spans="1:4" s="3" customFormat="1" x14ac:dyDescent="0.2">
      <c r="A59" s="31" t="s">
        <v>1</v>
      </c>
      <c r="B59" s="6"/>
      <c r="C59" s="6"/>
      <c r="D59" s="6"/>
    </row>
    <row r="60" spans="1:4" x14ac:dyDescent="0.2">
      <c r="A60" s="39" t="s">
        <v>0</v>
      </c>
      <c r="B60" s="7"/>
      <c r="C60" s="7"/>
      <c r="D60" s="7"/>
    </row>
    <row r="61" spans="1:4" x14ac:dyDescent="0.2">
      <c r="A61" s="39"/>
      <c r="B61" s="7"/>
      <c r="C61" s="7"/>
      <c r="D61" s="7"/>
    </row>
    <row r="62" spans="1:4" x14ac:dyDescent="0.2">
      <c r="A62" s="40"/>
      <c r="B62" s="40"/>
      <c r="C62" s="40"/>
      <c r="D62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91</v>
      </c>
      <c r="B1" s="50"/>
      <c r="C1" s="50"/>
      <c r="D1" s="51"/>
      <c r="E1" s="51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6" t="s">
        <v>19</v>
      </c>
      <c r="B3" s="45">
        <v>150000</v>
      </c>
      <c r="C3" s="7"/>
      <c r="D3" s="7"/>
      <c r="E3" s="7"/>
    </row>
    <row r="4" spans="1:5" x14ac:dyDescent="0.2">
      <c r="A4" s="6" t="s">
        <v>18</v>
      </c>
      <c r="B4" s="45">
        <v>5000</v>
      </c>
      <c r="C4" s="7"/>
      <c r="D4" s="7"/>
      <c r="E4" s="7"/>
    </row>
    <row r="5" spans="1:5" x14ac:dyDescent="0.2">
      <c r="A5" s="6" t="s">
        <v>17</v>
      </c>
      <c r="B5" s="46">
        <v>10</v>
      </c>
      <c r="C5" s="8"/>
      <c r="D5" s="7"/>
      <c r="E5" s="7"/>
    </row>
    <row r="6" spans="1:5" x14ac:dyDescent="0.2">
      <c r="A6" s="6" t="s">
        <v>15</v>
      </c>
      <c r="B6" s="46">
        <v>1</v>
      </c>
      <c r="C6" s="7"/>
      <c r="D6" s="7"/>
      <c r="E6" s="7"/>
    </row>
    <row r="7" spans="1:5" x14ac:dyDescent="0.2">
      <c r="A7" s="6" t="s">
        <v>23</v>
      </c>
      <c r="B7" s="46">
        <v>2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26" t="s">
        <v>13</v>
      </c>
      <c r="B9" s="47">
        <f>DDB(B3,B4,B5,B6,B7)</f>
        <v>30000</v>
      </c>
      <c r="C9" s="7" t="str">
        <f>"Which is depreciation for period "&amp;B6</f>
        <v>Which is depreciation for period 1</v>
      </c>
      <c r="D9" s="7"/>
      <c r="E9" s="7"/>
    </row>
    <row r="10" spans="1:5" x14ac:dyDescent="0.2">
      <c r="A10" s="26" t="str">
        <f>"Formula Used in "&amp;ADDRESS(ROW(B9),COLUMN(B9),4)&amp;"  &gt;&gt;   "</f>
        <v xml:space="preserve">Formula Used in B9  &gt;&gt;   </v>
      </c>
      <c r="B10" s="48" t="str">
        <f ca="1">_xlfn.FORMULATEXT(B9)</f>
        <v>=DDB(B3,B4,B5,B6,B7)</v>
      </c>
      <c r="C10" s="7"/>
      <c r="D10" s="7"/>
      <c r="E10" s="7"/>
    </row>
    <row r="11" spans="1:5" x14ac:dyDescent="0.2">
      <c r="A11" s="26"/>
      <c r="B11" s="48"/>
      <c r="C11" s="7"/>
      <c r="D11" s="7"/>
      <c r="E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5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92</v>
      </c>
      <c r="B1" s="50"/>
      <c r="C1" s="50"/>
      <c r="D1" s="51"/>
      <c r="E1" s="51"/>
    </row>
    <row r="2" spans="1:5" ht="15" customHeight="1" x14ac:dyDescent="0.2">
      <c r="A2" s="52"/>
      <c r="B2" s="52"/>
      <c r="C2" s="53"/>
      <c r="D2" s="52"/>
      <c r="E2" s="7"/>
    </row>
    <row r="3" spans="1:5" ht="25.5" x14ac:dyDescent="0.2">
      <c r="A3" s="52" t="s">
        <v>42</v>
      </c>
      <c r="B3" s="52" t="s">
        <v>41</v>
      </c>
      <c r="C3" s="53" t="s">
        <v>40</v>
      </c>
      <c r="D3" s="52" t="s">
        <v>39</v>
      </c>
      <c r="E3" s="7"/>
    </row>
    <row r="4" spans="1:5" x14ac:dyDescent="0.2">
      <c r="A4" s="6" t="s">
        <v>19</v>
      </c>
      <c r="B4" s="45">
        <v>3000000</v>
      </c>
      <c r="C4" s="7">
        <f>IF(AND(ISNUMBER(B4)=TRUE,B4&gt;=0),0,"Input Data Error")</f>
        <v>0</v>
      </c>
      <c r="D4" s="54" t="str">
        <f ca="1">_xlfn.FORMULATEXT(C4)</f>
        <v>=IF(AND(ISNUMBER(B4)=TRUE,B4&gt;=0),0,"Input Data Error")</v>
      </c>
      <c r="E4" s="7"/>
    </row>
    <row r="5" spans="1:5" x14ac:dyDescent="0.2">
      <c r="A5" s="6" t="s">
        <v>18</v>
      </c>
      <c r="B5" s="45">
        <v>300000</v>
      </c>
      <c r="C5" s="7">
        <f>IF(AND(ISNUMBER(B5)=TRUE,B5&gt;0,B5&lt;=B4),0,"Input Data Error")</f>
        <v>0</v>
      </c>
      <c r="D5" s="54" t="str">
        <f ca="1">_xlfn.FORMULATEXT(C5)</f>
        <v>=IF(AND(ISNUMBER(B5)=TRUE,B5&gt;0,B5&lt;=B4),0,"Input Data Error")</v>
      </c>
      <c r="E5" s="7"/>
    </row>
    <row r="6" spans="1:5" x14ac:dyDescent="0.2">
      <c r="A6" s="6" t="s">
        <v>17</v>
      </c>
      <c r="B6" s="46">
        <v>30</v>
      </c>
      <c r="C6" s="7">
        <f>IF(AND(INT(B6)-B6=0,B6&gt;0),0,"Input Data Error")</f>
        <v>0</v>
      </c>
      <c r="D6" s="54" t="str">
        <f ca="1">_xlfn.FORMULATEXT(C6)</f>
        <v>=IF(AND(INT(B6)-B6=0,B6&gt;0),0,"Input Data Error")</v>
      </c>
      <c r="E6" s="7"/>
    </row>
    <row r="7" spans="1:5" x14ac:dyDescent="0.2">
      <c r="A7" s="6" t="s">
        <v>15</v>
      </c>
      <c r="B7" s="46">
        <v>4</v>
      </c>
      <c r="C7" s="7">
        <f>IF(AND(INT(B7)-B7=0,B7&gt;0,B7&lt;=B6),0,"Input Data Error")</f>
        <v>0</v>
      </c>
      <c r="D7" s="54" t="str">
        <f ca="1">_xlfn.FORMULATEXT(C7)</f>
        <v>=IF(AND(INT(B7)-B7=0,B7&gt;0,B7&lt;=B6),0,"Input Data Error")</v>
      </c>
      <c r="E7" s="7"/>
    </row>
    <row r="8" spans="1:5" x14ac:dyDescent="0.2">
      <c r="A8" s="6" t="s">
        <v>23</v>
      </c>
      <c r="B8" s="46">
        <v>2</v>
      </c>
      <c r="C8" s="7">
        <f>IF(AND(INT(B8)-B8=0,B8&gt;0),0,"Input Data Error")</f>
        <v>0</v>
      </c>
      <c r="D8" s="54" t="str">
        <f ca="1">_xlfn.FORMULATEXT(C8)</f>
        <v>=IF(AND(INT(B8)-B8=0,B8&gt;0),0,"Input Data Error")</v>
      </c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26" t="s">
        <v>13</v>
      </c>
      <c r="B10" s="47">
        <f>DDB(B4,B5,B6,B7,B8)</f>
        <v>162607.40740740742</v>
      </c>
      <c r="C10" s="7" t="str">
        <f>"Which is depreciation for period "&amp;B7</f>
        <v>Which is depreciation for period 4</v>
      </c>
      <c r="D10" s="7"/>
      <c r="E10" s="7"/>
    </row>
    <row r="11" spans="1:5" x14ac:dyDescent="0.2">
      <c r="A11" s="26" t="str">
        <f>"Formula Used in "&amp;ADDRESS(ROW(B10),COLUMN(B10),4)&amp;"  &gt;&gt;   "</f>
        <v xml:space="preserve">Formula Used in B10  &gt;&gt;   </v>
      </c>
      <c r="B11" s="48" t="str">
        <f ca="1">_xlfn.FORMULATEXT(B10)</f>
        <v>=DDB(B4,B5,B6,B7,B8)</v>
      </c>
      <c r="C11" s="7"/>
      <c r="D11" s="7"/>
      <c r="E11" s="7"/>
    </row>
    <row r="12" spans="1:5" x14ac:dyDescent="0.2">
      <c r="A12" s="26"/>
      <c r="B12" s="48"/>
      <c r="C12" s="7"/>
      <c r="D12" s="7"/>
      <c r="E12" s="7"/>
    </row>
    <row r="13" spans="1:5" x14ac:dyDescent="0.2">
      <c r="A13" s="6" t="s">
        <v>38</v>
      </c>
      <c r="B13" s="7"/>
      <c r="C13" s="7"/>
      <c r="D13" s="7"/>
      <c r="E13" s="7"/>
    </row>
    <row r="14" spans="1:5" s="5" customFormat="1" x14ac:dyDescent="0.2">
      <c r="A14" s="52" t="s">
        <v>37</v>
      </c>
      <c r="B14" s="52" t="s">
        <v>26</v>
      </c>
      <c r="C14" s="55" t="s">
        <v>36</v>
      </c>
      <c r="D14" s="52" t="s">
        <v>35</v>
      </c>
      <c r="E14" s="26"/>
    </row>
    <row r="15" spans="1:5" x14ac:dyDescent="0.2">
      <c r="A15" s="29" t="str">
        <f>DDB!A22</f>
        <v>cost</v>
      </c>
      <c r="B15" s="56" t="s">
        <v>30</v>
      </c>
      <c r="C15" s="57"/>
      <c r="D15" s="58"/>
      <c r="E15" s="7"/>
    </row>
    <row r="16" spans="1:5" x14ac:dyDescent="0.2">
      <c r="A16" s="29"/>
      <c r="B16" s="56" t="s">
        <v>29</v>
      </c>
      <c r="C16" s="57"/>
      <c r="D16" s="58"/>
      <c r="E16" s="7"/>
    </row>
    <row r="17" spans="1:5" x14ac:dyDescent="0.2">
      <c r="A17" s="29"/>
      <c r="B17" s="56" t="s">
        <v>28</v>
      </c>
      <c r="C17" s="57"/>
      <c r="D17" s="58"/>
      <c r="E17" s="7"/>
    </row>
    <row r="18" spans="1:5" x14ac:dyDescent="0.2">
      <c r="A18" s="29"/>
      <c r="B18" s="56" t="s">
        <v>34</v>
      </c>
      <c r="C18" s="57"/>
      <c r="D18" s="58"/>
      <c r="E18" s="7"/>
    </row>
    <row r="19" spans="1:5" x14ac:dyDescent="0.2">
      <c r="A19" s="29"/>
      <c r="B19" s="56" t="s">
        <v>27</v>
      </c>
      <c r="C19" s="57"/>
      <c r="D19" s="58"/>
      <c r="E19" s="7"/>
    </row>
    <row r="20" spans="1:5" x14ac:dyDescent="0.2">
      <c r="A20" s="29"/>
      <c r="B20" s="53" t="s">
        <v>26</v>
      </c>
      <c r="C20" s="57" t="b">
        <f>AND(ISNUMBER(B4)=TRUE,B4&gt;=0)</f>
        <v>1</v>
      </c>
      <c r="D20" s="58" t="str">
        <f ca="1">_xlfn.FORMULATEXT(C20)</f>
        <v>=AND(ISNUMBER(B4)=TRUE,B4&gt;=0)</v>
      </c>
      <c r="E20" s="7"/>
    </row>
    <row r="21" spans="1:5" x14ac:dyDescent="0.2">
      <c r="A21" s="29"/>
      <c r="B21" s="53"/>
      <c r="C21" s="57"/>
      <c r="D21" s="58"/>
      <c r="E21" s="7"/>
    </row>
    <row r="22" spans="1:5" x14ac:dyDescent="0.2">
      <c r="A22" s="29" t="str">
        <f>DDB!A23</f>
        <v>salvage</v>
      </c>
      <c r="B22" s="56" t="s">
        <v>30</v>
      </c>
      <c r="C22" s="57"/>
      <c r="D22" s="58"/>
      <c r="E22" s="7"/>
    </row>
    <row r="23" spans="1:5" x14ac:dyDescent="0.2">
      <c r="A23" s="29"/>
      <c r="B23" s="56" t="s">
        <v>29</v>
      </c>
      <c r="C23" s="7"/>
      <c r="D23" s="7"/>
      <c r="E23" s="7"/>
    </row>
    <row r="24" spans="1:5" x14ac:dyDescent="0.2">
      <c r="A24" s="29"/>
      <c r="B24" s="56" t="s">
        <v>28</v>
      </c>
      <c r="C24" s="57"/>
      <c r="D24" s="58"/>
      <c r="E24" s="7"/>
    </row>
    <row r="25" spans="1:5" x14ac:dyDescent="0.2">
      <c r="A25" s="29"/>
      <c r="B25" s="56" t="s">
        <v>34</v>
      </c>
      <c r="C25" s="57"/>
      <c r="D25" s="58"/>
      <c r="E25" s="7"/>
    </row>
    <row r="26" spans="1:5" x14ac:dyDescent="0.2">
      <c r="A26" s="29"/>
      <c r="B26" s="56" t="s">
        <v>27</v>
      </c>
      <c r="C26" s="57"/>
      <c r="D26" s="58"/>
      <c r="E26" s="7"/>
    </row>
    <row r="27" spans="1:5" x14ac:dyDescent="0.2">
      <c r="A27" s="29"/>
      <c r="B27" s="56" t="s">
        <v>33</v>
      </c>
      <c r="C27" s="57"/>
      <c r="D27" s="58"/>
      <c r="E27" s="7"/>
    </row>
    <row r="28" spans="1:5" x14ac:dyDescent="0.2">
      <c r="A28" s="29"/>
      <c r="B28" s="53" t="s">
        <v>26</v>
      </c>
      <c r="C28" s="57" t="b">
        <f>AND(ISNUMBER(B5)=TRUE,B5&gt;0,B5&lt;=B4)</f>
        <v>1</v>
      </c>
      <c r="D28" s="58" t="str">
        <f ca="1">_xlfn.FORMULATEXT(C28)</f>
        <v>=AND(ISNUMBER(B5)=TRUE,B5&gt;0,B5&lt;=B4)</v>
      </c>
      <c r="E28" s="7"/>
    </row>
    <row r="29" spans="1:5" x14ac:dyDescent="0.2">
      <c r="A29" s="29"/>
      <c r="B29" s="53"/>
      <c r="C29" s="57"/>
      <c r="D29" s="58"/>
      <c r="E29" s="7"/>
    </row>
    <row r="30" spans="1:5" x14ac:dyDescent="0.2">
      <c r="A30" s="29" t="str">
        <f>DDB!A24</f>
        <v>life</v>
      </c>
      <c r="B30" s="56" t="s">
        <v>30</v>
      </c>
      <c r="C30" s="57"/>
      <c r="D30" s="58"/>
      <c r="E30" s="7"/>
    </row>
    <row r="31" spans="1:5" x14ac:dyDescent="0.2">
      <c r="A31" s="29"/>
      <c r="B31" s="56" t="s">
        <v>29</v>
      </c>
      <c r="C31" s="57"/>
      <c r="D31" s="58"/>
      <c r="E31" s="7"/>
    </row>
    <row r="32" spans="1:5" x14ac:dyDescent="0.2">
      <c r="A32" s="29"/>
      <c r="B32" s="56" t="s">
        <v>28</v>
      </c>
      <c r="C32" s="57"/>
      <c r="D32" s="58"/>
      <c r="E32" s="7"/>
    </row>
    <row r="33" spans="1:5" x14ac:dyDescent="0.2">
      <c r="A33" s="29"/>
      <c r="B33" s="56" t="s">
        <v>32</v>
      </c>
      <c r="C33" s="57"/>
      <c r="D33" s="58"/>
      <c r="E33" s="7"/>
    </row>
    <row r="34" spans="1:5" x14ac:dyDescent="0.2">
      <c r="A34" s="29"/>
      <c r="B34" s="56" t="s">
        <v>27</v>
      </c>
      <c r="C34" s="57"/>
      <c r="D34" s="58"/>
      <c r="E34" s="7"/>
    </row>
    <row r="35" spans="1:5" x14ac:dyDescent="0.2">
      <c r="A35" s="29"/>
      <c r="B35" s="53" t="s">
        <v>26</v>
      </c>
      <c r="C35" s="57" t="b">
        <f>AND(INT(B6)-B6=0,B6&gt;0)</f>
        <v>1</v>
      </c>
      <c r="D35" s="58" t="str">
        <f ca="1">_xlfn.FORMULATEXT(C35)</f>
        <v>=AND(INT(B6)-B6=0,B6&gt;0)</v>
      </c>
      <c r="E35" s="7"/>
    </row>
    <row r="36" spans="1:5" x14ac:dyDescent="0.2">
      <c r="A36" s="29"/>
      <c r="B36" s="53"/>
      <c r="C36" s="57"/>
      <c r="D36" s="58"/>
      <c r="E36" s="7"/>
    </row>
    <row r="37" spans="1:5" x14ac:dyDescent="0.2">
      <c r="A37" s="29" t="str">
        <f>DDB!A25</f>
        <v>period</v>
      </c>
      <c r="B37" s="56" t="s">
        <v>30</v>
      </c>
      <c r="C37" s="59"/>
      <c r="D37" s="58"/>
      <c r="E37" s="7"/>
    </row>
    <row r="38" spans="1:5" x14ac:dyDescent="0.2">
      <c r="A38" s="29"/>
      <c r="B38" s="56" t="s">
        <v>29</v>
      </c>
      <c r="C38" s="59"/>
      <c r="D38" s="58"/>
      <c r="E38" s="7"/>
    </row>
    <row r="39" spans="1:5" x14ac:dyDescent="0.2">
      <c r="A39" s="29"/>
      <c r="B39" s="56" t="s">
        <v>28</v>
      </c>
      <c r="C39" s="59"/>
      <c r="D39" s="58"/>
      <c r="E39" s="7"/>
    </row>
    <row r="40" spans="1:5" x14ac:dyDescent="0.2">
      <c r="A40" s="29"/>
      <c r="B40" s="56" t="s">
        <v>32</v>
      </c>
      <c r="C40" s="59"/>
      <c r="D40" s="58"/>
      <c r="E40" s="7"/>
    </row>
    <row r="41" spans="1:5" x14ac:dyDescent="0.2">
      <c r="A41" s="29"/>
      <c r="B41" s="56" t="s">
        <v>27</v>
      </c>
      <c r="C41" s="59"/>
      <c r="D41" s="58"/>
      <c r="E41" s="7"/>
    </row>
    <row r="42" spans="1:5" x14ac:dyDescent="0.2">
      <c r="A42" s="29"/>
      <c r="B42" s="56" t="s">
        <v>31</v>
      </c>
      <c r="C42" s="59"/>
      <c r="D42" s="58"/>
      <c r="E42" s="7"/>
    </row>
    <row r="43" spans="1:5" x14ac:dyDescent="0.2">
      <c r="A43" s="29"/>
      <c r="B43" s="53" t="s">
        <v>26</v>
      </c>
      <c r="C43" s="60" t="b">
        <f>AND(INT(B7)-B7=0,B7&gt;0,B7&lt;=B6+1)</f>
        <v>1</v>
      </c>
      <c r="D43" s="58" t="str">
        <f ca="1">_xlfn.FORMULATEXT(C43)</f>
        <v>=AND(INT(B7)-B7=0,B7&gt;0,B7&lt;=B6+1)</v>
      </c>
      <c r="E43" s="7"/>
    </row>
    <row r="44" spans="1:5" x14ac:dyDescent="0.2">
      <c r="A44" s="29"/>
      <c r="B44" s="56"/>
      <c r="C44" s="59"/>
      <c r="D44" s="58"/>
      <c r="E44" s="7"/>
    </row>
    <row r="45" spans="1:5" x14ac:dyDescent="0.2">
      <c r="A45" s="29" t="str">
        <f>DDB!A26</f>
        <v>factor</v>
      </c>
      <c r="B45" s="56" t="s">
        <v>30</v>
      </c>
      <c r="C45" s="59"/>
      <c r="D45" s="58"/>
      <c r="E45" s="7"/>
    </row>
    <row r="46" spans="1:5" x14ac:dyDescent="0.2">
      <c r="A46" s="29"/>
      <c r="B46" s="56" t="s">
        <v>29</v>
      </c>
      <c r="C46" s="59"/>
      <c r="D46" s="58"/>
      <c r="E46" s="7"/>
    </row>
    <row r="47" spans="1:5" x14ac:dyDescent="0.2">
      <c r="A47" s="29"/>
      <c r="B47" s="56" t="s">
        <v>28</v>
      </c>
      <c r="C47" s="59"/>
      <c r="D47" s="58"/>
      <c r="E47" s="7"/>
    </row>
    <row r="48" spans="1:5" x14ac:dyDescent="0.2">
      <c r="A48" s="29"/>
      <c r="B48" s="56" t="s">
        <v>27</v>
      </c>
      <c r="C48" s="59"/>
      <c r="D48" s="58"/>
      <c r="E48" s="7"/>
    </row>
    <row r="49" spans="1:5" x14ac:dyDescent="0.2">
      <c r="A49" s="29"/>
      <c r="B49" s="53" t="s">
        <v>26</v>
      </c>
      <c r="C49" s="59" t="b">
        <f>AND(INT(B8)-B8=0,B8&gt;0,B8&lt;=12)</f>
        <v>1</v>
      </c>
      <c r="D49" s="58" t="str">
        <f ca="1">_xlfn.FORMULATEXT(C49)</f>
        <v>=AND(INT(B8)-B8=0,B8&gt;0,B8&lt;=12)</v>
      </c>
      <c r="E49" s="7"/>
    </row>
    <row r="50" spans="1:5" x14ac:dyDescent="0.2">
      <c r="A50" s="7"/>
      <c r="B50" s="48"/>
      <c r="C50" s="8"/>
      <c r="D50" s="7"/>
      <c r="E50" s="7"/>
    </row>
  </sheetData>
  <conditionalFormatting sqref="C4:C8">
    <cfRule type="cellIs" dxfId="0" priority="1" operator="equal">
      <formula>0</formula>
    </cfRule>
  </conditionalFormatting>
  <dataValidations count="5">
    <dataValidation type="custom" allowBlank="1" showInputMessage="1" showErrorMessage="1" errorTitle="Data Input Error" error="Enter salvage value at the end of life._x000a__x000a_This should not exceed cost._x000a__x000a_Cost - Salvage = Depreciable Amount." promptTitle="Data Input Validation" prompt="Enter salvage value at the end of life._x000a__x000a_This should not exceed cost._x000a__x000a_Cost - Salvage = Depreciable Amount." sqref="B5" xr:uid="{00000000-0002-0000-0200-000000000000}">
      <formula1>AND(ISLOGICAL(B5)=FALSE,ISNUMBER(B5)=TRUE,B5&gt;0,B5&lt;=B4)</formula1>
    </dataValidation>
    <dataValidation type="custom" allowBlank="1" showInputMessage="1" showErrorMessage="1" errorTitle="Data Input Error" error="Input period for which you want the amount of depreciation." promptTitle="Data Input Validation" prompt="Input period for which you want the amount of depreciation." sqref="B7" xr:uid="{00000000-0002-0000-0200-000001000000}">
      <formula1>AND(ISLOGICAL(B7)=FALSE,INT(B7)-B7=0,B7&gt;0)</formula1>
    </dataValidation>
    <dataValidation type="custom" allowBlank="1" showInputMessage="1" showErrorMessage="1" errorTitle="Data Input Error" error="Enter the month in which the asset was purchased._x000a__x000a_This should be an integer not greater than 12." promptTitle="Data Input Validation" prompt="Enter the month in which the asset was purchased._x000a__x000a_This should be an integer not greater than 12." sqref="B8" xr:uid="{00000000-0002-0000-0200-000002000000}">
      <formula1>AND(ISLOGICAL(B8)=FALSE,INT(B8)-B8=0,B8&gt;0,B8&lt;=12)</formula1>
    </dataValidation>
    <dataValidation type="custom" allowBlank="1" showInputMessage="1" showErrorMessage="1" errorTitle="Data Input Error" error="Input life as a whole number of years." promptTitle="Input Data Validation" prompt="Input life as a whole number of years." sqref="B6" xr:uid="{00000000-0002-0000-0200-000003000000}">
      <formula1>AND(ISLOGICAL(B6)=FALSE,INT(B6)-B6=0,B6&gt;0)</formula1>
    </dataValidation>
    <dataValidation type="custom" operator="greaterThan" allowBlank="1" showInputMessage="1" showErrorMessage="1" errorTitle="Data Input Error" error="Input cost of the asset" promptTitle="Data Input Validation" prompt="Input cost of the asset" sqref="B4" xr:uid="{00000000-0002-0000-0200-000004000000}">
      <formula1>AND(ISLOGICAL(B4)=FALSE,ISNUMBER(B4)=TRUE,B4&gt;=0)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55"/>
  <sheetViews>
    <sheetView zoomScaleNormal="100" workbookViewId="0"/>
  </sheetViews>
  <sheetFormatPr defaultColWidth="9.140625" defaultRowHeight="12.75" x14ac:dyDescent="0.2"/>
  <cols>
    <col min="1" max="1" width="40.7109375" style="4" customWidth="1"/>
    <col min="2" max="5" width="30.7109375" style="4" customWidth="1"/>
    <col min="6" max="16384" width="9.140625" style="2"/>
  </cols>
  <sheetData>
    <row r="1" spans="1:5" ht="30" customHeight="1" x14ac:dyDescent="0.2">
      <c r="A1" s="49" t="s">
        <v>93</v>
      </c>
      <c r="B1" s="50"/>
      <c r="C1" s="50"/>
      <c r="D1" s="51"/>
      <c r="E1" s="5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6" t="s">
        <v>19</v>
      </c>
      <c r="B3" s="45">
        <v>150000</v>
      </c>
      <c r="C3" s="7"/>
      <c r="D3" s="7"/>
      <c r="E3" s="7"/>
    </row>
    <row r="4" spans="1:5" x14ac:dyDescent="0.2">
      <c r="A4" s="6" t="s">
        <v>18</v>
      </c>
      <c r="B4" s="45">
        <v>5000</v>
      </c>
      <c r="C4" s="7"/>
      <c r="D4" s="7"/>
      <c r="E4" s="7"/>
    </row>
    <row r="5" spans="1:5" x14ac:dyDescent="0.2">
      <c r="A5" s="6" t="s">
        <v>17</v>
      </c>
      <c r="B5" s="46">
        <v>30</v>
      </c>
      <c r="C5" s="61" t="s">
        <v>16</v>
      </c>
      <c r="D5" s="7"/>
      <c r="E5" s="7"/>
    </row>
    <row r="6" spans="1:5" x14ac:dyDescent="0.2">
      <c r="A6" s="6" t="s">
        <v>15</v>
      </c>
      <c r="B6" s="46">
        <v>5</v>
      </c>
      <c r="C6" s="7"/>
      <c r="D6" s="7"/>
      <c r="E6" s="7"/>
    </row>
    <row r="7" spans="1:5" x14ac:dyDescent="0.2">
      <c r="A7" s="6" t="s">
        <v>23</v>
      </c>
      <c r="B7" s="46">
        <v>2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26" t="s">
        <v>13</v>
      </c>
      <c r="B9" s="47">
        <f>DDB(B3,B4,B5,B6,B7)</f>
        <v>7588.3456790123473</v>
      </c>
      <c r="C9" s="7" t="str">
        <f>"Which is depreciation for period "&amp;B6</f>
        <v>Which is depreciation for period 5</v>
      </c>
      <c r="D9" s="7"/>
      <c r="E9" s="7"/>
    </row>
    <row r="10" spans="1:5" x14ac:dyDescent="0.2">
      <c r="A10" s="26" t="str">
        <f>"Formula Used in "&amp;ADDRESS(ROW(B9),COLUMN(B9),4)&amp;"  &gt;&gt;   "</f>
        <v xml:space="preserve">Formula Used in B9  &gt;&gt;   </v>
      </c>
      <c r="B10" s="48" t="str">
        <f ca="1">_xlfn.FORMULATEXT(B9)</f>
        <v>=DDB(B3,B4,B5,B6,B7)</v>
      </c>
      <c r="C10" s="7"/>
      <c r="D10" s="7"/>
      <c r="E10" s="7"/>
    </row>
    <row r="11" spans="1:5" x14ac:dyDescent="0.2">
      <c r="A11" s="26"/>
      <c r="B11" s="48"/>
      <c r="C11" s="7"/>
      <c r="D11" s="7"/>
      <c r="E11" s="7"/>
    </row>
    <row r="12" spans="1:5" x14ac:dyDescent="0.2">
      <c r="A12" s="26" t="s">
        <v>25</v>
      </c>
      <c r="B12" s="48"/>
      <c r="C12" s="7"/>
      <c r="D12" s="7"/>
      <c r="E12" s="7"/>
    </row>
    <row r="13" spans="1:5" x14ac:dyDescent="0.2">
      <c r="A13" s="6" t="s">
        <v>24</v>
      </c>
      <c r="B13" s="62">
        <f>SUM(B19:B49)</f>
        <v>131068.08448492714</v>
      </c>
      <c r="C13" s="7" t="str">
        <f ca="1">_xlfn.FORMULATEXT(B13)</f>
        <v>=SUM(B19:B49)</v>
      </c>
      <c r="D13" s="7"/>
      <c r="E13" s="7"/>
    </row>
    <row r="14" spans="1:5" x14ac:dyDescent="0.2">
      <c r="A14" s="6" t="str">
        <f>"Amount for period "&amp;B6</f>
        <v>Amount for period 5</v>
      </c>
      <c r="B14" s="62">
        <f>VLOOKUP(B6,A19:B49,2,FALSE)</f>
        <v>7588.3456790123455</v>
      </c>
      <c r="C14" s="7" t="str">
        <f ca="1">_xlfn.FORMULATEXT(B14)</f>
        <v>=VLOOKUP(B6,A19:B49,2,FALSE)</v>
      </c>
      <c r="D14" s="7"/>
      <c r="E14" s="7"/>
    </row>
    <row r="15" spans="1:5" x14ac:dyDescent="0.2">
      <c r="A15" s="6" t="s">
        <v>11</v>
      </c>
      <c r="B15" s="48" t="b">
        <f>B9=B14</f>
        <v>1</v>
      </c>
      <c r="C15" s="7"/>
      <c r="D15" s="7"/>
      <c r="E15" s="7"/>
    </row>
    <row r="16" spans="1:5" ht="13.5" thickBot="1" x14ac:dyDescent="0.25">
      <c r="A16" s="26"/>
      <c r="B16" s="48"/>
      <c r="C16" s="7"/>
      <c r="D16" s="7"/>
      <c r="E16" s="7"/>
    </row>
    <row r="17" spans="1:5" ht="14.25" thickTop="1" thickBot="1" x14ac:dyDescent="0.25">
      <c r="A17" s="63" t="s">
        <v>10</v>
      </c>
      <c r="B17" s="64"/>
      <c r="C17" s="7"/>
      <c r="D17" s="7"/>
      <c r="E17" s="7"/>
    </row>
    <row r="18" spans="1:5" ht="14.25" thickTop="1" thickBot="1" x14ac:dyDescent="0.25">
      <c r="A18" s="65" t="s">
        <v>9</v>
      </c>
      <c r="B18" s="66" t="s">
        <v>22</v>
      </c>
      <c r="C18" s="7"/>
      <c r="D18" s="7"/>
      <c r="E18" s="7"/>
    </row>
    <row r="19" spans="1:5" ht="13.5" thickTop="1" x14ac:dyDescent="0.2">
      <c r="A19" s="67">
        <v>1</v>
      </c>
      <c r="B19" s="68">
        <f>MIN(B3*(B7/B5),B3-B4)</f>
        <v>10000</v>
      </c>
      <c r="C19" s="7"/>
      <c r="D19" s="7"/>
      <c r="E19" s="7"/>
    </row>
    <row r="20" spans="1:5" x14ac:dyDescent="0.2">
      <c r="A20" s="69">
        <f t="shared" ref="A20:A48" si="0">IF(A19=$B$5,0,IF(A19=0,0,A19+1))</f>
        <v>2</v>
      </c>
      <c r="B20" s="70">
        <f>IF(A20=0,0,MIN(($B$3 - SUM($B$19:B19))*($B$7/$B$5),$B$3-$B$4-SUM($B$19:B19)))</f>
        <v>9333.3333333333339</v>
      </c>
      <c r="C20" s="7"/>
      <c r="D20" s="7"/>
      <c r="E20" s="7"/>
    </row>
    <row r="21" spans="1:5" x14ac:dyDescent="0.2">
      <c r="A21" s="69">
        <f t="shared" si="0"/>
        <v>3</v>
      </c>
      <c r="B21" s="70">
        <f>IF(A21=0,0,MIN(($B$3 - SUM($B$19:B20))*($B$7/$B$5),$B$3-$B$4-SUM($B$19:B20)))</f>
        <v>8711.1111111111095</v>
      </c>
      <c r="C21" s="7"/>
      <c r="D21" s="7"/>
      <c r="E21" s="7"/>
    </row>
    <row r="22" spans="1:5" x14ac:dyDescent="0.2">
      <c r="A22" s="69">
        <f t="shared" si="0"/>
        <v>4</v>
      </c>
      <c r="B22" s="70">
        <f>IF(A22=0,0,MIN(($B$3 - SUM($B$19:B21))*($B$7/$B$5),$B$3-$B$4-SUM($B$19:B21)))</f>
        <v>8130.3703703703704</v>
      </c>
      <c r="C22" s="7"/>
      <c r="D22" s="7"/>
      <c r="E22" s="7"/>
    </row>
    <row r="23" spans="1:5" x14ac:dyDescent="0.2">
      <c r="A23" s="69">
        <f t="shared" si="0"/>
        <v>5</v>
      </c>
      <c r="B23" s="70">
        <f>IF(A23=0,0,MIN(($B$3 - SUM($B$19:B22))*($B$7/$B$5),$B$3-$B$4-SUM($B$19:B22)))</f>
        <v>7588.3456790123455</v>
      </c>
      <c r="C23" s="7"/>
      <c r="D23" s="7"/>
      <c r="E23" s="7"/>
    </row>
    <row r="24" spans="1:5" x14ac:dyDescent="0.2">
      <c r="A24" s="69">
        <f t="shared" si="0"/>
        <v>6</v>
      </c>
      <c r="B24" s="70">
        <f>IF(A24=0,0,MIN(($B$3 - SUM($B$19:B23))*($B$7/$B$5),$B$3-$B$4-SUM($B$19:B23)))</f>
        <v>7082.4559670781891</v>
      </c>
      <c r="C24" s="7"/>
      <c r="D24" s="7"/>
      <c r="E24" s="7"/>
    </row>
    <row r="25" spans="1:5" x14ac:dyDescent="0.2">
      <c r="A25" s="69">
        <f t="shared" si="0"/>
        <v>7</v>
      </c>
      <c r="B25" s="70">
        <f>IF(A25=0,0,MIN(($B$3 - SUM($B$19:B24))*($B$7/$B$5),$B$3-$B$4-SUM($B$19:B24)))</f>
        <v>6610.2922359396434</v>
      </c>
      <c r="C25" s="7"/>
      <c r="D25" s="7"/>
      <c r="E25" s="7"/>
    </row>
    <row r="26" spans="1:5" x14ac:dyDescent="0.2">
      <c r="A26" s="69">
        <f t="shared" si="0"/>
        <v>8</v>
      </c>
      <c r="B26" s="70">
        <f>IF(A26=0,0,MIN(($B$3 - SUM($B$19:B25))*($B$7/$B$5),$B$3-$B$4-SUM($B$19:B25)))</f>
        <v>6169.6060868770001</v>
      </c>
      <c r="C26" s="7"/>
      <c r="D26" s="7"/>
      <c r="E26" s="7"/>
    </row>
    <row r="27" spans="1:5" x14ac:dyDescent="0.2">
      <c r="A27" s="69">
        <f t="shared" si="0"/>
        <v>9</v>
      </c>
      <c r="B27" s="70">
        <f>IF(A27=0,0,MIN(($B$3 - SUM($B$19:B26))*($B$7/$B$5),$B$3-$B$4-SUM($B$19:B26)))</f>
        <v>5758.2990144185333</v>
      </c>
      <c r="C27" s="7"/>
      <c r="D27" s="7"/>
      <c r="E27" s="7"/>
    </row>
    <row r="28" spans="1:5" x14ac:dyDescent="0.2">
      <c r="A28" s="69">
        <f t="shared" si="0"/>
        <v>10</v>
      </c>
      <c r="B28" s="70">
        <f>IF(A28=0,0,MIN(($B$3 - SUM($B$19:B27))*($B$7/$B$5),$B$3-$B$4-SUM($B$19:B27)))</f>
        <v>5374.4124134572976</v>
      </c>
      <c r="C28" s="7"/>
      <c r="D28" s="7"/>
      <c r="E28" s="7"/>
    </row>
    <row r="29" spans="1:5" x14ac:dyDescent="0.2">
      <c r="A29" s="69">
        <f t="shared" si="0"/>
        <v>11</v>
      </c>
      <c r="B29" s="70">
        <f>IF(A29=0,0,MIN(($B$3 - SUM($B$19:B28))*($B$7/$B$5),$B$3-$B$4-SUM($B$19:B28)))</f>
        <v>5016.1182525601453</v>
      </c>
      <c r="C29" s="7"/>
      <c r="D29" s="7"/>
      <c r="E29" s="7"/>
    </row>
    <row r="30" spans="1:5" x14ac:dyDescent="0.2">
      <c r="A30" s="69">
        <f t="shared" si="0"/>
        <v>12</v>
      </c>
      <c r="B30" s="70">
        <f>IF(A30=0,0,MIN(($B$3 - SUM($B$19:B29))*($B$7/$B$5),$B$3-$B$4-SUM($B$19:B29)))</f>
        <v>4681.7103690561353</v>
      </c>
      <c r="C30" s="7"/>
      <c r="D30" s="7"/>
      <c r="E30" s="7"/>
    </row>
    <row r="31" spans="1:5" x14ac:dyDescent="0.2">
      <c r="A31" s="69">
        <f t="shared" si="0"/>
        <v>13</v>
      </c>
      <c r="B31" s="70">
        <f>IF(A31=0,0,MIN(($B$3 - SUM($B$19:B30))*($B$7/$B$5),$B$3-$B$4-SUM($B$19:B30)))</f>
        <v>4369.5963444523932</v>
      </c>
      <c r="C31" s="7"/>
      <c r="D31" s="7"/>
      <c r="E31" s="7"/>
    </row>
    <row r="32" spans="1:5" x14ac:dyDescent="0.2">
      <c r="A32" s="69">
        <f t="shared" si="0"/>
        <v>14</v>
      </c>
      <c r="B32" s="70">
        <f>IF(A32=0,0,MIN(($B$3 - SUM($B$19:B31))*($B$7/$B$5),$B$3-$B$4-SUM($B$19:B31)))</f>
        <v>4078.2899214888998</v>
      </c>
      <c r="C32" s="7"/>
      <c r="D32" s="7"/>
      <c r="E32" s="7"/>
    </row>
    <row r="33" spans="1:5" x14ac:dyDescent="0.2">
      <c r="A33" s="69">
        <f t="shared" si="0"/>
        <v>15</v>
      </c>
      <c r="B33" s="70">
        <f>IF(A33=0,0,MIN(($B$3 - SUM($B$19:B32))*($B$7/$B$5),$B$3-$B$4-SUM($B$19:B32)))</f>
        <v>3806.4039267229732</v>
      </c>
      <c r="C33" s="7"/>
      <c r="D33" s="7"/>
      <c r="E33" s="7"/>
    </row>
    <row r="34" spans="1:5" x14ac:dyDescent="0.2">
      <c r="A34" s="69">
        <f t="shared" si="0"/>
        <v>16</v>
      </c>
      <c r="B34" s="70">
        <f>IF(A34=0,0,MIN(($B$3 - SUM($B$19:B33))*($B$7/$B$5),$B$3-$B$4-SUM($B$19:B33)))</f>
        <v>3552.6436649414418</v>
      </c>
      <c r="C34" s="7"/>
      <c r="D34" s="7"/>
      <c r="E34" s="7"/>
    </row>
    <row r="35" spans="1:5" x14ac:dyDescent="0.2">
      <c r="A35" s="69">
        <f t="shared" si="0"/>
        <v>17</v>
      </c>
      <c r="B35" s="70">
        <f>IF(A35=0,0,MIN(($B$3 - SUM($B$19:B34))*($B$7/$B$5),$B$3-$B$4-SUM($B$19:B34)))</f>
        <v>3315.8007539453461</v>
      </c>
      <c r="C35" s="7"/>
      <c r="D35" s="7"/>
      <c r="E35" s="7"/>
    </row>
    <row r="36" spans="1:5" x14ac:dyDescent="0.2">
      <c r="A36" s="69">
        <f t="shared" si="0"/>
        <v>18</v>
      </c>
      <c r="B36" s="70">
        <f>IF(A36=0,0,MIN(($B$3 - SUM($B$19:B35))*($B$7/$B$5),$B$3-$B$4-SUM($B$19:B35)))</f>
        <v>3094.74737034899</v>
      </c>
      <c r="C36" s="7"/>
      <c r="D36" s="7"/>
      <c r="E36" s="7"/>
    </row>
    <row r="37" spans="1:5" x14ac:dyDescent="0.2">
      <c r="A37" s="69">
        <f t="shared" si="0"/>
        <v>19</v>
      </c>
      <c r="B37" s="70">
        <f>IF(A37=0,0,MIN(($B$3 - SUM($B$19:B36))*($B$7/$B$5),$B$3-$B$4-SUM($B$19:B36)))</f>
        <v>2888.4308789923903</v>
      </c>
      <c r="C37" s="7"/>
      <c r="D37" s="7"/>
      <c r="E37" s="7"/>
    </row>
    <row r="38" spans="1:5" x14ac:dyDescent="0.2">
      <c r="A38" s="69">
        <f t="shared" si="0"/>
        <v>20</v>
      </c>
      <c r="B38" s="70">
        <f>IF(A38=0,0,MIN(($B$3 - SUM($B$19:B37))*($B$7/$B$5),$B$3-$B$4-SUM($B$19:B37)))</f>
        <v>2695.8688203928973</v>
      </c>
      <c r="C38" s="7"/>
      <c r="D38" s="7"/>
      <c r="E38" s="7"/>
    </row>
    <row r="39" spans="1:5" x14ac:dyDescent="0.2">
      <c r="A39" s="69">
        <f t="shared" si="0"/>
        <v>21</v>
      </c>
      <c r="B39" s="70">
        <f>IF(A39=0,0,MIN(($B$3 - SUM($B$19:B38))*($B$7/$B$5),$B$3-$B$4-SUM($B$19:B38)))</f>
        <v>2516.1442323667047</v>
      </c>
      <c r="C39" s="7"/>
      <c r="D39" s="7"/>
      <c r="E39" s="7"/>
    </row>
    <row r="40" spans="1:5" x14ac:dyDescent="0.2">
      <c r="A40" s="69">
        <f t="shared" si="0"/>
        <v>22</v>
      </c>
      <c r="B40" s="70">
        <f>IF(A40=0,0,MIN(($B$3 - SUM($B$19:B39))*($B$7/$B$5),$B$3-$B$4-SUM($B$19:B39)))</f>
        <v>2348.4012835422577</v>
      </c>
      <c r="C40" s="7"/>
      <c r="D40" s="7"/>
      <c r="E40" s="7"/>
    </row>
    <row r="41" spans="1:5" x14ac:dyDescent="0.2">
      <c r="A41" s="69">
        <f t="shared" si="0"/>
        <v>23</v>
      </c>
      <c r="B41" s="70">
        <f>IF(A41=0,0,MIN(($B$3 - SUM($B$19:B40))*($B$7/$B$5),$B$3-$B$4-SUM($B$19:B40)))</f>
        <v>2191.8411979727739</v>
      </c>
      <c r="C41" s="7"/>
      <c r="D41" s="7"/>
      <c r="E41" s="7"/>
    </row>
    <row r="42" spans="1:5" x14ac:dyDescent="0.2">
      <c r="A42" s="69">
        <f t="shared" si="0"/>
        <v>24</v>
      </c>
      <c r="B42" s="70">
        <f>IF(A42=0,0,MIN(($B$3 - SUM($B$19:B41))*($B$7/$B$5),$B$3-$B$4-SUM($B$19:B41)))</f>
        <v>2045.7184514412559</v>
      </c>
      <c r="C42" s="7"/>
      <c r="D42" s="7"/>
      <c r="E42" s="7"/>
    </row>
    <row r="43" spans="1:5" x14ac:dyDescent="0.2">
      <c r="A43" s="69">
        <f t="shared" si="0"/>
        <v>25</v>
      </c>
      <c r="B43" s="70">
        <f>IF(A43=0,0,MIN(($B$3 - SUM($B$19:B42))*($B$7/$B$5),$B$3-$B$4-SUM($B$19:B42)))</f>
        <v>1909.3372213451726</v>
      </c>
      <c r="C43" s="7"/>
      <c r="D43" s="7"/>
      <c r="E43" s="7"/>
    </row>
    <row r="44" spans="1:5" x14ac:dyDescent="0.2">
      <c r="A44" s="69">
        <f t="shared" si="0"/>
        <v>26</v>
      </c>
      <c r="B44" s="70">
        <f>IF(A44=0,0,MIN(($B$3 - SUM($B$19:B43))*($B$7/$B$5),$B$3-$B$4-SUM($B$19:B43)))</f>
        <v>1782.0480732554947</v>
      </c>
      <c r="C44" s="7"/>
      <c r="D44" s="7"/>
      <c r="E44" s="7"/>
    </row>
    <row r="45" spans="1:5" x14ac:dyDescent="0.2">
      <c r="A45" s="69">
        <f t="shared" si="0"/>
        <v>27</v>
      </c>
      <c r="B45" s="70">
        <f>IF(A45=0,0,MIN(($B$3 - SUM($B$19:B44))*($B$7/$B$5),$B$3-$B$4-SUM($B$19:B44)))</f>
        <v>1663.2448683717948</v>
      </c>
      <c r="C45" s="7"/>
      <c r="D45" s="7"/>
      <c r="E45" s="7"/>
    </row>
    <row r="46" spans="1:5" x14ac:dyDescent="0.2">
      <c r="A46" s="69">
        <f t="shared" si="0"/>
        <v>28</v>
      </c>
      <c r="B46" s="70">
        <f>IF(A46=0,0,MIN(($B$3 - SUM($B$19:B45))*($B$7/$B$5),$B$3-$B$4-SUM($B$19:B45)))</f>
        <v>1552.3618771470083</v>
      </c>
      <c r="C46" s="7"/>
      <c r="D46" s="7"/>
      <c r="E46" s="7"/>
    </row>
    <row r="47" spans="1:5" x14ac:dyDescent="0.2">
      <c r="A47" s="69">
        <f t="shared" si="0"/>
        <v>29</v>
      </c>
      <c r="B47" s="70">
        <f>IF(A47=0,0,MIN(($B$3 - SUM($B$19:B46))*($B$7/$B$5),$B$3-$B$4-SUM($B$19:B46)))</f>
        <v>1448.8710853372079</v>
      </c>
      <c r="C47" s="7"/>
      <c r="D47" s="7"/>
      <c r="E47" s="7"/>
    </row>
    <row r="48" spans="1:5" ht="13.5" thickBot="1" x14ac:dyDescent="0.25">
      <c r="A48" s="71">
        <f t="shared" si="0"/>
        <v>30</v>
      </c>
      <c r="B48" s="72">
        <f>IF(A48=0,0,MIN(($B$3 - SUM($B$19:B47))*($B$7/$B$5),$B$3-$B$4-SUM($B$19:B47)))</f>
        <v>1352.2796796480611</v>
      </c>
      <c r="C48" s="7"/>
      <c r="D48" s="7"/>
      <c r="E48" s="7"/>
    </row>
    <row r="49" spans="1:5" ht="13.5" thickTop="1" x14ac:dyDescent="0.2">
      <c r="A49" s="6"/>
      <c r="B49" s="62"/>
      <c r="C49" s="7"/>
      <c r="D49" s="7"/>
      <c r="E49" s="7"/>
    </row>
    <row r="50" spans="1:5" x14ac:dyDescent="0.2">
      <c r="A50" s="7"/>
      <c r="B50" s="7"/>
      <c r="C50" s="7"/>
      <c r="D50" s="7"/>
      <c r="E50" s="7"/>
    </row>
    <row r="51" spans="1:5" x14ac:dyDescent="0.2">
      <c r="A51" s="26" t="s">
        <v>7</v>
      </c>
      <c r="B51" s="7"/>
      <c r="C51" s="7"/>
      <c r="D51" s="7"/>
      <c r="E51" s="7"/>
    </row>
    <row r="52" spans="1:5" x14ac:dyDescent="0.2">
      <c r="A52" s="6" t="str">
        <f ca="1">"Formula in "&amp;ADDRESS(ROW(A20),COLUMN(A20),4)&amp;" copied down to "&amp;ADDRESS(ROW(A48),COLUMN(A48),4)&amp;" is   &gt;&gt;&gt;     "&amp;_xlfn.FORMULATEXT(A20)</f>
        <v>Formula in A20 copied down to A48 is   &gt;&gt;&gt;     =IF(A19=$B$5,0,IF(A19=0,0,A19+1))</v>
      </c>
      <c r="B52" s="7"/>
      <c r="C52" s="7"/>
      <c r="D52" s="7"/>
      <c r="E52" s="7"/>
    </row>
    <row r="53" spans="1:5" x14ac:dyDescent="0.2">
      <c r="A53" s="6" t="str">
        <f ca="1">"Formula in "&amp;ADDRESS(ROW(B19),COLUMN(B19),4)&amp;" for depreciation in period 1 is   &gt;&gt;&gt;     "&amp;_xlfn.FORMULATEXT(B19)</f>
        <v>Formula in B19 for depreciation in period 1 is   &gt;&gt;&gt;     =MIN(B3*(B7/B5),B3-B4)</v>
      </c>
      <c r="B53" s="7"/>
      <c r="C53" s="7"/>
      <c r="D53" s="7"/>
      <c r="E53" s="7"/>
    </row>
    <row r="54" spans="1:5" x14ac:dyDescent="0.2">
      <c r="A54" s="6" t="str">
        <f ca="1">"Formula in "&amp;ADDRESS(ROW(B20),COLUMN(B20),4)&amp;" copied down to "&amp;ADDRESS(ROW(B49),COLUMN(B49),4)&amp;" is   &gt;&gt;&gt;     "&amp;_xlfn.FORMULATEXT(B20)</f>
        <v>Formula in B20 copied down to B49 is   &gt;&gt;&gt;     =IF(A20=0,0,MIN(($B$3 - SUM($B$19:B19))*($B$7/$B$5),$B$3-$B$4-SUM($B$19:B19)))</v>
      </c>
      <c r="B54" s="7"/>
      <c r="C54" s="7"/>
      <c r="D54" s="7"/>
      <c r="E54" s="7"/>
    </row>
    <row r="55" spans="1:5" x14ac:dyDescent="0.2">
      <c r="A55" s="6"/>
      <c r="B55" s="7"/>
      <c r="C55" s="7"/>
      <c r="D55" s="7"/>
      <c r="E55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5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94</v>
      </c>
      <c r="B1" s="50"/>
      <c r="C1" s="50"/>
      <c r="D1" s="51"/>
      <c r="E1" s="5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6" t="s">
        <v>19</v>
      </c>
      <c r="B3" s="45">
        <v>1000000</v>
      </c>
      <c r="C3" s="7"/>
      <c r="D3" s="7"/>
      <c r="E3" s="7"/>
    </row>
    <row r="4" spans="1:5" x14ac:dyDescent="0.2">
      <c r="A4" s="6" t="s">
        <v>18</v>
      </c>
      <c r="B4" s="45">
        <v>100000</v>
      </c>
      <c r="C4" s="7"/>
      <c r="D4" s="7"/>
      <c r="E4" s="7"/>
    </row>
    <row r="5" spans="1:5" x14ac:dyDescent="0.2">
      <c r="A5" s="6" t="s">
        <v>17</v>
      </c>
      <c r="B5" s="46">
        <v>30</v>
      </c>
      <c r="C5" s="61" t="s">
        <v>16</v>
      </c>
      <c r="D5" s="7"/>
      <c r="E5" s="7"/>
    </row>
    <row r="6" spans="1:5" x14ac:dyDescent="0.2">
      <c r="A6" s="6" t="s">
        <v>15</v>
      </c>
      <c r="B6" s="46">
        <v>26</v>
      </c>
      <c r="C6" s="7"/>
      <c r="D6" s="7"/>
      <c r="E6" s="7"/>
    </row>
    <row r="7" spans="1:5" x14ac:dyDescent="0.2">
      <c r="A7" s="6" t="s">
        <v>23</v>
      </c>
      <c r="B7" s="46">
        <v>2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26" t="s">
        <v>13</v>
      </c>
      <c r="B9" s="47">
        <f>DDB(B3,B4,B5,B6,B7)</f>
        <v>11880.320488369973</v>
      </c>
      <c r="C9" s="7" t="str">
        <f>"Which is depreciation for period "&amp;B6</f>
        <v>Which is depreciation for period 26</v>
      </c>
      <c r="D9" s="7"/>
      <c r="E9" s="7"/>
    </row>
    <row r="10" spans="1:5" x14ac:dyDescent="0.2">
      <c r="A10" s="26" t="str">
        <f>"Formula Used in "&amp;ADDRESS(ROW(B9),COLUMN(B9),4)&amp;"  &gt;&gt;   "</f>
        <v xml:space="preserve">Formula Used in B9  &gt;&gt;   </v>
      </c>
      <c r="B10" s="48" t="str">
        <f ca="1">_xlfn.FORMULATEXT(B9)</f>
        <v>=DDB(B3,B4,B5,B6,B7)</v>
      </c>
      <c r="C10" s="7"/>
      <c r="D10" s="7"/>
      <c r="E10" s="7"/>
    </row>
    <row r="11" spans="1:5" x14ac:dyDescent="0.2">
      <c r="A11" s="26"/>
      <c r="B11" s="48"/>
      <c r="C11" s="7"/>
      <c r="D11" s="7"/>
      <c r="E11" s="7"/>
    </row>
    <row r="12" spans="1:5" x14ac:dyDescent="0.2">
      <c r="A12" s="26"/>
      <c r="B12" s="48"/>
      <c r="C12" s="7"/>
      <c r="D12" s="7"/>
      <c r="E12" s="7"/>
    </row>
    <row r="13" spans="1:5" x14ac:dyDescent="0.2">
      <c r="A13" s="6" t="s">
        <v>12</v>
      </c>
      <c r="B13" s="62">
        <f>SUM(B19:B48)</f>
        <v>873787.22989951482</v>
      </c>
      <c r="C13" s="7" t="str">
        <f ca="1">_xlfn.FORMULATEXT(B13)</f>
        <v>=SUM(B19:B48)</v>
      </c>
      <c r="D13" s="7"/>
      <c r="E13" s="7"/>
    </row>
    <row r="14" spans="1:5" x14ac:dyDescent="0.2">
      <c r="A14" s="6" t="str">
        <f>"Amount for period "&amp;B6</f>
        <v>Amount for period 26</v>
      </c>
      <c r="B14" s="62">
        <f>VLOOKUP(B6,$A$19:$B$48,2,FALSE)</f>
        <v>11880.320488369973</v>
      </c>
      <c r="C14" s="7" t="str">
        <f ca="1">_xlfn.FORMULATEXT(B14)</f>
        <v>=VLOOKUP(B6,$A$19:$B$48,2,FALSE)</v>
      </c>
      <c r="D14" s="7"/>
      <c r="E14" s="7"/>
    </row>
    <row r="15" spans="1:5" x14ac:dyDescent="0.2">
      <c r="A15" s="6" t="s">
        <v>11</v>
      </c>
      <c r="B15" s="48" t="b">
        <f>ABS(B9-B14)&lt;0.0001</f>
        <v>1</v>
      </c>
      <c r="C15" s="7"/>
      <c r="D15" s="7"/>
      <c r="E15" s="7"/>
    </row>
    <row r="16" spans="1:5" ht="13.5" thickBot="1" x14ac:dyDescent="0.25">
      <c r="A16" s="6"/>
      <c r="B16" s="48"/>
      <c r="C16" s="7"/>
      <c r="D16" s="7"/>
      <c r="E16" s="7"/>
    </row>
    <row r="17" spans="1:5" ht="14.25" thickTop="1" thickBot="1" x14ac:dyDescent="0.25">
      <c r="A17" s="63" t="s">
        <v>10</v>
      </c>
      <c r="B17" s="64"/>
      <c r="C17" s="7"/>
      <c r="D17" s="7"/>
      <c r="E17" s="7"/>
    </row>
    <row r="18" spans="1:5" ht="14.25" thickTop="1" thickBot="1" x14ac:dyDescent="0.25">
      <c r="A18" s="65" t="s">
        <v>9</v>
      </c>
      <c r="B18" s="66" t="s">
        <v>22</v>
      </c>
      <c r="C18" s="7"/>
      <c r="D18" s="7"/>
      <c r="E18" s="7"/>
    </row>
    <row r="19" spans="1:5" ht="13.5" thickTop="1" x14ac:dyDescent="0.2">
      <c r="A19" s="67">
        <v>1</v>
      </c>
      <c r="B19" s="68">
        <f t="shared" ref="B19:B48" si="0">IF(A19=0,0,DDB($B$3,$B$4,$B$5,A19,$B$7))</f>
        <v>66666.666666666672</v>
      </c>
      <c r="C19" s="7"/>
      <c r="D19" s="7"/>
      <c r="E19" s="7"/>
    </row>
    <row r="20" spans="1:5" x14ac:dyDescent="0.2">
      <c r="A20" s="69">
        <f t="shared" ref="A20:A48" si="1">IF(A19=0,0,IF(A19=$B$5,0,A19+1))</f>
        <v>2</v>
      </c>
      <c r="B20" s="70">
        <f t="shared" si="0"/>
        <v>62222.222222222226</v>
      </c>
      <c r="C20" s="7"/>
      <c r="D20" s="7"/>
      <c r="E20" s="7"/>
    </row>
    <row r="21" spans="1:5" x14ac:dyDescent="0.2">
      <c r="A21" s="69">
        <f t="shared" si="1"/>
        <v>3</v>
      </c>
      <c r="B21" s="70">
        <f t="shared" si="0"/>
        <v>58074.074074074073</v>
      </c>
      <c r="C21" s="7"/>
      <c r="D21" s="7"/>
      <c r="E21" s="7"/>
    </row>
    <row r="22" spans="1:5" x14ac:dyDescent="0.2">
      <c r="A22" s="69">
        <f t="shared" si="1"/>
        <v>4</v>
      </c>
      <c r="B22" s="70">
        <f t="shared" si="0"/>
        <v>54202.469135802472</v>
      </c>
      <c r="C22" s="7"/>
      <c r="D22" s="7"/>
      <c r="E22" s="7"/>
    </row>
    <row r="23" spans="1:5" x14ac:dyDescent="0.2">
      <c r="A23" s="69">
        <f t="shared" si="1"/>
        <v>5</v>
      </c>
      <c r="B23" s="70">
        <f t="shared" si="0"/>
        <v>50588.971193415651</v>
      </c>
      <c r="C23" s="7"/>
      <c r="D23" s="7"/>
      <c r="E23" s="7"/>
    </row>
    <row r="24" spans="1:5" x14ac:dyDescent="0.2">
      <c r="A24" s="69">
        <f t="shared" si="1"/>
        <v>6</v>
      </c>
      <c r="B24" s="70">
        <f t="shared" si="0"/>
        <v>47216.373113854599</v>
      </c>
      <c r="C24" s="7"/>
      <c r="D24" s="7"/>
      <c r="E24" s="7"/>
    </row>
    <row r="25" spans="1:5" x14ac:dyDescent="0.2">
      <c r="A25" s="69">
        <f t="shared" si="1"/>
        <v>7</v>
      </c>
      <c r="B25" s="70">
        <f t="shared" si="0"/>
        <v>44068.614906264309</v>
      </c>
      <c r="C25" s="7"/>
      <c r="D25" s="7"/>
      <c r="E25" s="7"/>
    </row>
    <row r="26" spans="1:5" x14ac:dyDescent="0.2">
      <c r="A26" s="69">
        <f t="shared" si="1"/>
        <v>8</v>
      </c>
      <c r="B26" s="70">
        <f t="shared" si="0"/>
        <v>41130.707245846679</v>
      </c>
      <c r="C26" s="7"/>
      <c r="D26" s="7"/>
      <c r="E26" s="7"/>
    </row>
    <row r="27" spans="1:5" x14ac:dyDescent="0.2">
      <c r="A27" s="69">
        <f t="shared" si="1"/>
        <v>9</v>
      </c>
      <c r="B27" s="70">
        <f t="shared" si="0"/>
        <v>38388.660096123574</v>
      </c>
      <c r="C27" s="7"/>
      <c r="D27" s="7"/>
      <c r="E27" s="7"/>
    </row>
    <row r="28" spans="1:5" x14ac:dyDescent="0.2">
      <c r="A28" s="69">
        <f t="shared" si="1"/>
        <v>10</v>
      </c>
      <c r="B28" s="70">
        <f t="shared" si="0"/>
        <v>35829.416089715342</v>
      </c>
      <c r="C28" s="7"/>
      <c r="D28" s="7"/>
      <c r="E28" s="7"/>
    </row>
    <row r="29" spans="1:5" x14ac:dyDescent="0.2">
      <c r="A29" s="69">
        <f t="shared" si="1"/>
        <v>11</v>
      </c>
      <c r="B29" s="70">
        <f t="shared" si="0"/>
        <v>33440.788350400981</v>
      </c>
      <c r="C29" s="7"/>
      <c r="D29" s="7"/>
      <c r="E29" s="7"/>
    </row>
    <row r="30" spans="1:5" x14ac:dyDescent="0.2">
      <c r="A30" s="69">
        <f t="shared" si="1"/>
        <v>12</v>
      </c>
      <c r="B30" s="70">
        <f t="shared" si="0"/>
        <v>31211.402460374251</v>
      </c>
      <c r="C30" s="7"/>
      <c r="D30" s="7"/>
      <c r="E30" s="7"/>
    </row>
    <row r="31" spans="1:5" x14ac:dyDescent="0.2">
      <c r="A31" s="69">
        <f t="shared" si="1"/>
        <v>13</v>
      </c>
      <c r="B31" s="70">
        <f t="shared" si="0"/>
        <v>29130.642296349302</v>
      </c>
      <c r="C31" s="7"/>
      <c r="D31" s="7"/>
      <c r="E31" s="7"/>
    </row>
    <row r="32" spans="1:5" x14ac:dyDescent="0.2">
      <c r="A32" s="69">
        <f t="shared" si="1"/>
        <v>14</v>
      </c>
      <c r="B32" s="70">
        <f t="shared" si="0"/>
        <v>27188.599476592684</v>
      </c>
      <c r="C32" s="7"/>
      <c r="D32" s="7"/>
      <c r="E32" s="7"/>
    </row>
    <row r="33" spans="1:5" x14ac:dyDescent="0.2">
      <c r="A33" s="69">
        <f t="shared" si="1"/>
        <v>15</v>
      </c>
      <c r="B33" s="70">
        <f t="shared" si="0"/>
        <v>25376.026178153177</v>
      </c>
      <c r="C33" s="7"/>
      <c r="D33" s="7"/>
      <c r="E33" s="7"/>
    </row>
    <row r="34" spans="1:5" x14ac:dyDescent="0.2">
      <c r="A34" s="69">
        <f t="shared" si="1"/>
        <v>16</v>
      </c>
      <c r="B34" s="70">
        <f t="shared" si="0"/>
        <v>23684.291099609629</v>
      </c>
      <c r="C34" s="7"/>
      <c r="D34" s="7"/>
      <c r="E34" s="7"/>
    </row>
    <row r="35" spans="1:5" x14ac:dyDescent="0.2">
      <c r="A35" s="69">
        <f t="shared" si="1"/>
        <v>17</v>
      </c>
      <c r="B35" s="70">
        <f t="shared" si="0"/>
        <v>22105.338359635658</v>
      </c>
      <c r="C35" s="7"/>
      <c r="D35" s="7"/>
      <c r="E35" s="7"/>
    </row>
    <row r="36" spans="1:5" x14ac:dyDescent="0.2">
      <c r="A36" s="69">
        <f t="shared" si="1"/>
        <v>18</v>
      </c>
      <c r="B36" s="70">
        <f t="shared" si="0"/>
        <v>20631.649135659951</v>
      </c>
      <c r="C36" s="7"/>
      <c r="D36" s="7"/>
      <c r="E36" s="7"/>
    </row>
    <row r="37" spans="1:5" x14ac:dyDescent="0.2">
      <c r="A37" s="69">
        <f t="shared" si="1"/>
        <v>19</v>
      </c>
      <c r="B37" s="70">
        <f t="shared" si="0"/>
        <v>19256.205859949285</v>
      </c>
      <c r="C37" s="7"/>
      <c r="D37" s="7"/>
      <c r="E37" s="7"/>
    </row>
    <row r="38" spans="1:5" x14ac:dyDescent="0.2">
      <c r="A38" s="69">
        <f t="shared" si="1"/>
        <v>20</v>
      </c>
      <c r="B38" s="70">
        <f t="shared" si="0"/>
        <v>17972.458802619331</v>
      </c>
      <c r="C38" s="7"/>
      <c r="D38" s="7"/>
      <c r="E38" s="7"/>
    </row>
    <row r="39" spans="1:5" x14ac:dyDescent="0.2">
      <c r="A39" s="69">
        <f t="shared" si="1"/>
        <v>21</v>
      </c>
      <c r="B39" s="70">
        <f t="shared" si="0"/>
        <v>16774.294882444712</v>
      </c>
      <c r="C39" s="7"/>
      <c r="D39" s="7"/>
      <c r="E39" s="7"/>
    </row>
    <row r="40" spans="1:5" x14ac:dyDescent="0.2">
      <c r="A40" s="69">
        <f t="shared" si="1"/>
        <v>22</v>
      </c>
      <c r="B40" s="70">
        <f t="shared" si="0"/>
        <v>15656.008556948398</v>
      </c>
      <c r="C40" s="7"/>
      <c r="D40" s="7"/>
      <c r="E40" s="7"/>
    </row>
    <row r="41" spans="1:5" x14ac:dyDescent="0.2">
      <c r="A41" s="69">
        <f t="shared" si="1"/>
        <v>23</v>
      </c>
      <c r="B41" s="70">
        <f t="shared" si="0"/>
        <v>14612.274653151841</v>
      </c>
      <c r="C41" s="7"/>
      <c r="D41" s="7"/>
      <c r="E41" s="7"/>
    </row>
    <row r="42" spans="1:5" x14ac:dyDescent="0.2">
      <c r="A42" s="69">
        <f t="shared" si="1"/>
        <v>24</v>
      </c>
      <c r="B42" s="70">
        <f t="shared" si="0"/>
        <v>13638.123009608385</v>
      </c>
      <c r="C42" s="7"/>
      <c r="D42" s="7"/>
      <c r="E42" s="7"/>
    </row>
    <row r="43" spans="1:5" x14ac:dyDescent="0.2">
      <c r="A43" s="69">
        <f t="shared" si="1"/>
        <v>25</v>
      </c>
      <c r="B43" s="70">
        <f t="shared" si="0"/>
        <v>12728.914808967827</v>
      </c>
      <c r="C43" s="7"/>
      <c r="D43" s="7"/>
      <c r="E43" s="7"/>
    </row>
    <row r="44" spans="1:5" x14ac:dyDescent="0.2">
      <c r="A44" s="69">
        <f t="shared" si="1"/>
        <v>26</v>
      </c>
      <c r="B44" s="70">
        <f t="shared" si="0"/>
        <v>11880.320488369973</v>
      </c>
      <c r="C44" s="7"/>
      <c r="D44" s="7"/>
      <c r="E44" s="7"/>
    </row>
    <row r="45" spans="1:5" x14ac:dyDescent="0.2">
      <c r="A45" s="69">
        <f t="shared" si="1"/>
        <v>27</v>
      </c>
      <c r="B45" s="70">
        <f t="shared" si="0"/>
        <v>11088.299122478642</v>
      </c>
      <c r="C45" s="7"/>
      <c r="D45" s="7"/>
      <c r="E45" s="7"/>
    </row>
    <row r="46" spans="1:5" x14ac:dyDescent="0.2">
      <c r="A46" s="69">
        <f t="shared" si="1"/>
        <v>28</v>
      </c>
      <c r="B46" s="70">
        <f t="shared" si="0"/>
        <v>10349.079180980067</v>
      </c>
      <c r="C46" s="7"/>
      <c r="D46" s="7"/>
      <c r="E46" s="7"/>
    </row>
    <row r="47" spans="1:5" x14ac:dyDescent="0.2">
      <c r="A47" s="69">
        <f t="shared" si="1"/>
        <v>29</v>
      </c>
      <c r="B47" s="70">
        <f t="shared" si="0"/>
        <v>9659.1405689147305</v>
      </c>
      <c r="C47" s="7"/>
      <c r="D47" s="7"/>
      <c r="E47" s="7"/>
    </row>
    <row r="48" spans="1:5" ht="13.5" thickBot="1" x14ac:dyDescent="0.25">
      <c r="A48" s="71">
        <f t="shared" si="1"/>
        <v>30</v>
      </c>
      <c r="B48" s="72">
        <f t="shared" si="0"/>
        <v>9015.1978643204147</v>
      </c>
      <c r="C48" s="7"/>
      <c r="D48" s="7"/>
      <c r="E48" s="7"/>
    </row>
    <row r="49" spans="1:5" ht="13.5" thickTop="1" x14ac:dyDescent="0.2">
      <c r="A49" s="6"/>
      <c r="B49" s="7"/>
      <c r="C49" s="7"/>
      <c r="D49" s="7"/>
      <c r="E49" s="7"/>
    </row>
    <row r="50" spans="1:5" x14ac:dyDescent="0.2">
      <c r="A50" s="7"/>
      <c r="B50" s="7"/>
      <c r="C50" s="7"/>
      <c r="D50" s="7"/>
      <c r="E50" s="7"/>
    </row>
    <row r="51" spans="1:5" x14ac:dyDescent="0.2">
      <c r="A51" s="26" t="s">
        <v>7</v>
      </c>
      <c r="B51" s="7"/>
      <c r="C51" s="7"/>
      <c r="D51" s="7"/>
      <c r="E51" s="7"/>
    </row>
    <row r="52" spans="1:5" x14ac:dyDescent="0.2">
      <c r="A52" s="6" t="str">
        <f ca="1">"Formula in "&amp;ADDRESS(ROW(A20),COLUMN(A20),4)&amp;" copied down to "&amp;ADDRESS(ROW(A48),COLUMN(A48),4)&amp;" is   &gt;&gt;&gt;     "&amp;_xlfn.FORMULATEXT(A20)</f>
        <v>Formula in A20 copied down to A48 is   &gt;&gt;&gt;     =IF(A19=0,0,IF(A19=$B$5,0,A19+1))</v>
      </c>
      <c r="B52" s="7"/>
      <c r="C52" s="7"/>
      <c r="D52" s="7"/>
      <c r="E52" s="7"/>
    </row>
    <row r="53" spans="1:5" x14ac:dyDescent="0.2">
      <c r="A53" s="6" t="str">
        <f ca="1">"Formula in "&amp;ADDRESS(ROW(B19),COLUMN(B19),4)&amp;" copied down to "&amp;ADDRESS(ROW(B48),COLUMN(B48),4)&amp;" is   &gt;&gt;&gt;     "&amp;_xlfn.FORMULATEXT(B19)</f>
        <v>Formula in B19 copied down to B48 is   &gt;&gt;&gt;     =IF(A19=0,0,DDB($B$3,$B$4,$B$5,A19,$B$7))</v>
      </c>
      <c r="B53" s="7"/>
      <c r="C53" s="7"/>
      <c r="D53" s="7"/>
      <c r="E53" s="7"/>
    </row>
    <row r="54" spans="1:5" x14ac:dyDescent="0.2">
      <c r="A54" s="6"/>
      <c r="B54" s="7"/>
      <c r="C54" s="7"/>
      <c r="D54" s="7"/>
      <c r="E54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58"/>
  <sheetViews>
    <sheetView zoomScaleNormal="100" workbookViewId="0"/>
  </sheetViews>
  <sheetFormatPr defaultColWidth="9.140625" defaultRowHeight="12.75" x14ac:dyDescent="0.2"/>
  <cols>
    <col min="1" max="1" width="36.85546875" style="2" customWidth="1"/>
    <col min="2" max="2" width="23.42578125" style="2" customWidth="1"/>
    <col min="3" max="3" width="22.28515625" style="2" customWidth="1"/>
    <col min="4" max="4" width="30.7109375" style="2" customWidth="1"/>
    <col min="5" max="5" width="50.85546875" style="2" customWidth="1"/>
    <col min="6" max="16384" width="9.140625" style="2"/>
  </cols>
  <sheetData>
    <row r="1" spans="1:5" ht="30" customHeight="1" x14ac:dyDescent="0.2">
      <c r="A1" s="49" t="s">
        <v>95</v>
      </c>
      <c r="B1" s="50"/>
      <c r="C1" s="50"/>
      <c r="D1" s="51"/>
      <c r="E1" s="5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6" t="s">
        <v>19</v>
      </c>
      <c r="B3" s="45">
        <v>1000000</v>
      </c>
      <c r="C3" s="7"/>
      <c r="D3" s="7"/>
      <c r="E3" s="7"/>
    </row>
    <row r="4" spans="1:5" x14ac:dyDescent="0.2">
      <c r="A4" s="6" t="s">
        <v>18</v>
      </c>
      <c r="B4" s="45">
        <v>200000</v>
      </c>
      <c r="C4" s="7"/>
      <c r="D4" s="7"/>
      <c r="E4" s="7"/>
    </row>
    <row r="5" spans="1:5" x14ac:dyDescent="0.2">
      <c r="A5" s="6" t="s">
        <v>17</v>
      </c>
      <c r="B5" s="46">
        <v>30</v>
      </c>
      <c r="C5" s="61" t="s">
        <v>16</v>
      </c>
      <c r="D5" s="7"/>
      <c r="E5" s="7"/>
    </row>
    <row r="6" spans="1:5" x14ac:dyDescent="0.2">
      <c r="A6" s="6" t="s">
        <v>15</v>
      </c>
      <c r="B6" s="46">
        <v>10</v>
      </c>
      <c r="C6" s="7"/>
      <c r="D6" s="7"/>
      <c r="E6" s="7"/>
    </row>
    <row r="7" spans="1:5" x14ac:dyDescent="0.2">
      <c r="A7" s="6" t="s">
        <v>14</v>
      </c>
      <c r="B7" s="46">
        <v>2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7"/>
      <c r="B9" s="73" t="s">
        <v>21</v>
      </c>
      <c r="C9" s="7"/>
      <c r="D9" s="73" t="s">
        <v>20</v>
      </c>
      <c r="E9" s="7"/>
    </row>
    <row r="10" spans="1:5" x14ac:dyDescent="0.2">
      <c r="A10" s="26" t="s">
        <v>13</v>
      </c>
      <c r="B10" s="47">
        <f>DDB(B3,B4,B5,B6,B7)</f>
        <v>35829.416089715342</v>
      </c>
      <c r="C10" s="7" t="str">
        <f>"Which is depreciation for period "&amp;B6</f>
        <v>Which is depreciation for period 10</v>
      </c>
      <c r="D10" s="47">
        <f>DB(B3,B4,B5,B6,12)</f>
        <v>32157.211325561711</v>
      </c>
      <c r="E10" s="7" t="str">
        <f>"Which is depreciation for period "&amp;B6</f>
        <v>Which is depreciation for period 10</v>
      </c>
    </row>
    <row r="11" spans="1:5" x14ac:dyDescent="0.2">
      <c r="A11" s="26" t="str">
        <f>"Formula Used in "&amp;ADDRESS(ROW(B10),COLUMN(B10),4)&amp;"  &gt;&gt;   "</f>
        <v xml:space="preserve">Formula Used in B10  &gt;&gt;   </v>
      </c>
      <c r="B11" s="48" t="str">
        <f ca="1">_xlfn.FORMULATEXT(B10)</f>
        <v>=DDB(B3,B4,B5,B6,B7)</v>
      </c>
      <c r="C11" s="7"/>
      <c r="D11" s="74" t="str">
        <f ca="1">_xlfn.FORMULATEXT(D10)</f>
        <v>=DB(B3,B4,B5,B6,12)</v>
      </c>
      <c r="E11" s="7"/>
    </row>
    <row r="12" spans="1:5" x14ac:dyDescent="0.2">
      <c r="A12" s="26"/>
      <c r="B12" s="48"/>
      <c r="C12" s="7"/>
      <c r="D12" s="7"/>
      <c r="E12" s="7"/>
    </row>
    <row r="13" spans="1:5" x14ac:dyDescent="0.2">
      <c r="A13" s="26"/>
      <c r="B13" s="73" t="s">
        <v>21</v>
      </c>
      <c r="C13" s="7"/>
      <c r="D13" s="73" t="s">
        <v>20</v>
      </c>
      <c r="E13" s="7"/>
    </row>
    <row r="14" spans="1:5" x14ac:dyDescent="0.2">
      <c r="A14" s="6" t="s">
        <v>12</v>
      </c>
      <c r="B14" s="62">
        <f>SUM(B20:B49)</f>
        <v>800000.00000000047</v>
      </c>
      <c r="C14" s="7" t="str">
        <f ca="1">_xlfn.FORMULATEXT(B14)</f>
        <v>=SUM(B20:B49)</v>
      </c>
      <c r="D14" s="62">
        <f>SUM(C20:C49)</f>
        <v>798511.56661794917</v>
      </c>
      <c r="E14" s="7" t="str">
        <f ca="1">_xlfn.FORMULATEXT(D14)</f>
        <v>=SUM(C20:C49)</v>
      </c>
    </row>
    <row r="15" spans="1:5" x14ac:dyDescent="0.2">
      <c r="A15" s="6" t="str">
        <f>"Amount for period "&amp;B6</f>
        <v>Amount for period 10</v>
      </c>
      <c r="B15" s="62">
        <f>VLOOKUP(B6,A20:C49,2,FALSE)</f>
        <v>35829.416089715342</v>
      </c>
      <c r="C15" s="7" t="str">
        <f ca="1">_xlfn.FORMULATEXT(B15)</f>
        <v>=VLOOKUP(B6,A20:C49,2,FALSE)</v>
      </c>
      <c r="D15" s="62">
        <f>VLOOKUP(B6,A20:C49,3,FALSE)</f>
        <v>32157.211325561711</v>
      </c>
      <c r="E15" s="7" t="str">
        <f ca="1">_xlfn.FORMULATEXT(D15)</f>
        <v>=VLOOKUP(B6,A20:C49,3,FALSE)</v>
      </c>
    </row>
    <row r="16" spans="1:5" x14ac:dyDescent="0.2">
      <c r="A16" s="6" t="s">
        <v>11</v>
      </c>
      <c r="B16" s="48" t="b">
        <f>ABS(B10-B15)&lt;0.0001</f>
        <v>1</v>
      </c>
      <c r="C16" s="7"/>
      <c r="D16" s="48" t="b">
        <f>ABS(D10-D15)&lt;0.0001</f>
        <v>1</v>
      </c>
      <c r="E16" s="7"/>
    </row>
    <row r="17" spans="1:5" ht="13.5" thickBot="1" x14ac:dyDescent="0.25">
      <c r="A17" s="6"/>
      <c r="B17" s="48"/>
      <c r="C17" s="7"/>
      <c r="D17" s="7"/>
      <c r="E17" s="7"/>
    </row>
    <row r="18" spans="1:5" ht="14.25" thickTop="1" thickBot="1" x14ac:dyDescent="0.25">
      <c r="A18" s="63" t="s">
        <v>10</v>
      </c>
      <c r="B18" s="75"/>
      <c r="C18" s="76"/>
      <c r="D18" s="7"/>
      <c r="E18" s="7"/>
    </row>
    <row r="19" spans="1:5" ht="14.25" thickTop="1" thickBot="1" x14ac:dyDescent="0.25">
      <c r="A19" s="65" t="s">
        <v>9</v>
      </c>
      <c r="B19" s="77" t="s">
        <v>89</v>
      </c>
      <c r="C19" s="78" t="s">
        <v>90</v>
      </c>
      <c r="D19" s="7"/>
      <c r="E19" s="7"/>
    </row>
    <row r="20" spans="1:5" ht="13.5" thickTop="1" x14ac:dyDescent="0.2">
      <c r="A20" s="67">
        <v>1</v>
      </c>
      <c r="B20" s="79">
        <f t="shared" ref="B20:B49" si="0">IF(A20=0,0,DDB($B$3,$B$4,$B$5,A20,$B$7))</f>
        <v>66666.666666666672</v>
      </c>
      <c r="C20" s="80">
        <f t="shared" ref="C20:C49" si="1">IF(A20=0,0,DB($B$3,$B$4,$B$5,A20,12))</f>
        <v>52000</v>
      </c>
      <c r="D20" s="7"/>
      <c r="E20" s="7"/>
    </row>
    <row r="21" spans="1:5" x14ac:dyDescent="0.2">
      <c r="A21" s="69">
        <f t="shared" ref="A21:A49" si="2">IF(A20=0,0,IF(A20=$B$5,0,A20+1))</f>
        <v>2</v>
      </c>
      <c r="B21" s="81">
        <f t="shared" si="0"/>
        <v>62222.222222222226</v>
      </c>
      <c r="C21" s="82">
        <f t="shared" si="1"/>
        <v>49296</v>
      </c>
      <c r="D21" s="7"/>
      <c r="E21" s="7"/>
    </row>
    <row r="22" spans="1:5" x14ac:dyDescent="0.2">
      <c r="A22" s="69">
        <f t="shared" si="2"/>
        <v>3</v>
      </c>
      <c r="B22" s="81">
        <f t="shared" si="0"/>
        <v>58074.074074074073</v>
      </c>
      <c r="C22" s="82">
        <f t="shared" si="1"/>
        <v>46732.608</v>
      </c>
      <c r="D22" s="7"/>
      <c r="E22" s="7"/>
    </row>
    <row r="23" spans="1:5" x14ac:dyDescent="0.2">
      <c r="A23" s="69">
        <f t="shared" si="2"/>
        <v>4</v>
      </c>
      <c r="B23" s="81">
        <f t="shared" si="0"/>
        <v>54202.469135802472</v>
      </c>
      <c r="C23" s="82">
        <f t="shared" si="1"/>
        <v>44302.512383999994</v>
      </c>
      <c r="D23" s="7"/>
      <c r="E23" s="7"/>
    </row>
    <row r="24" spans="1:5" x14ac:dyDescent="0.2">
      <c r="A24" s="69">
        <f t="shared" si="2"/>
        <v>5</v>
      </c>
      <c r="B24" s="81">
        <f t="shared" si="0"/>
        <v>50588.971193415651</v>
      </c>
      <c r="C24" s="82">
        <f t="shared" si="1"/>
        <v>41998.781740031998</v>
      </c>
      <c r="D24" s="7"/>
      <c r="E24" s="7"/>
    </row>
    <row r="25" spans="1:5" x14ac:dyDescent="0.2">
      <c r="A25" s="69">
        <f t="shared" si="2"/>
        <v>6</v>
      </c>
      <c r="B25" s="81">
        <f t="shared" si="0"/>
        <v>47216.373113854599</v>
      </c>
      <c r="C25" s="82">
        <f t="shared" si="1"/>
        <v>39814.845089550334</v>
      </c>
      <c r="D25" s="7"/>
      <c r="E25" s="7"/>
    </row>
    <row r="26" spans="1:5" x14ac:dyDescent="0.2">
      <c r="A26" s="69">
        <f t="shared" si="2"/>
        <v>7</v>
      </c>
      <c r="B26" s="81">
        <f t="shared" si="0"/>
        <v>44068.614906264309</v>
      </c>
      <c r="C26" s="82">
        <f t="shared" si="1"/>
        <v>37744.473144893716</v>
      </c>
      <c r="D26" s="7"/>
      <c r="E26" s="7"/>
    </row>
    <row r="27" spans="1:5" x14ac:dyDescent="0.2">
      <c r="A27" s="69">
        <f t="shared" si="2"/>
        <v>8</v>
      </c>
      <c r="B27" s="81">
        <f t="shared" si="0"/>
        <v>41130.707245846679</v>
      </c>
      <c r="C27" s="82">
        <f t="shared" si="1"/>
        <v>35781.760541359239</v>
      </c>
      <c r="D27" s="7"/>
      <c r="E27" s="7"/>
    </row>
    <row r="28" spans="1:5" x14ac:dyDescent="0.2">
      <c r="A28" s="69">
        <f t="shared" si="2"/>
        <v>9</v>
      </c>
      <c r="B28" s="81">
        <f t="shared" si="0"/>
        <v>38388.660096123574</v>
      </c>
      <c r="C28" s="82">
        <f t="shared" si="1"/>
        <v>33921.10899320856</v>
      </c>
      <c r="D28" s="7"/>
      <c r="E28" s="7"/>
    </row>
    <row r="29" spans="1:5" x14ac:dyDescent="0.2">
      <c r="A29" s="69">
        <f t="shared" si="2"/>
        <v>10</v>
      </c>
      <c r="B29" s="81">
        <f t="shared" si="0"/>
        <v>35829.416089715342</v>
      </c>
      <c r="C29" s="82">
        <f t="shared" si="1"/>
        <v>32157.211325561711</v>
      </c>
      <c r="D29" s="7"/>
      <c r="E29" s="7"/>
    </row>
    <row r="30" spans="1:5" x14ac:dyDescent="0.2">
      <c r="A30" s="69">
        <f t="shared" si="2"/>
        <v>11</v>
      </c>
      <c r="B30" s="81">
        <f t="shared" si="0"/>
        <v>33440.788350400981</v>
      </c>
      <c r="C30" s="82">
        <f t="shared" si="1"/>
        <v>30485.0363366325</v>
      </c>
      <c r="D30" s="7"/>
      <c r="E30" s="7"/>
    </row>
    <row r="31" spans="1:5" x14ac:dyDescent="0.2">
      <c r="A31" s="69">
        <f t="shared" si="2"/>
        <v>12</v>
      </c>
      <c r="B31" s="81">
        <f t="shared" si="0"/>
        <v>31211.402460374251</v>
      </c>
      <c r="C31" s="82">
        <f t="shared" si="1"/>
        <v>28899.814447127614</v>
      </c>
      <c r="D31" s="7"/>
      <c r="E31" s="7"/>
    </row>
    <row r="32" spans="1:5" x14ac:dyDescent="0.2">
      <c r="A32" s="69">
        <f t="shared" si="2"/>
        <v>13</v>
      </c>
      <c r="B32" s="81">
        <f t="shared" si="0"/>
        <v>29130.642296349302</v>
      </c>
      <c r="C32" s="82">
        <f t="shared" si="1"/>
        <v>27397.024095876979</v>
      </c>
      <c r="D32" s="7"/>
      <c r="E32" s="7"/>
    </row>
    <row r="33" spans="1:5" x14ac:dyDescent="0.2">
      <c r="A33" s="69">
        <f t="shared" si="2"/>
        <v>14</v>
      </c>
      <c r="B33" s="81">
        <f t="shared" si="0"/>
        <v>27188.599476592684</v>
      </c>
      <c r="C33" s="82">
        <f t="shared" si="1"/>
        <v>25972.378842891376</v>
      </c>
      <c r="D33" s="7"/>
      <c r="E33" s="7"/>
    </row>
    <row r="34" spans="1:5" x14ac:dyDescent="0.2">
      <c r="A34" s="69">
        <f t="shared" si="2"/>
        <v>15</v>
      </c>
      <c r="B34" s="81">
        <f t="shared" si="0"/>
        <v>25376.026178153177</v>
      </c>
      <c r="C34" s="82">
        <f t="shared" si="1"/>
        <v>24621.815143061023</v>
      </c>
      <c r="D34" s="7"/>
      <c r="E34" s="7"/>
    </row>
    <row r="35" spans="1:5" x14ac:dyDescent="0.2">
      <c r="A35" s="69">
        <f t="shared" si="2"/>
        <v>16</v>
      </c>
      <c r="B35" s="81">
        <f t="shared" si="0"/>
        <v>23684.291099609629</v>
      </c>
      <c r="C35" s="82">
        <f t="shared" si="1"/>
        <v>23341.480755621851</v>
      </c>
      <c r="D35" s="7"/>
      <c r="E35" s="7"/>
    </row>
    <row r="36" spans="1:5" x14ac:dyDescent="0.2">
      <c r="A36" s="69">
        <f t="shared" si="2"/>
        <v>17</v>
      </c>
      <c r="B36" s="81">
        <f t="shared" si="0"/>
        <v>22105.338359635658</v>
      </c>
      <c r="C36" s="82">
        <f t="shared" si="1"/>
        <v>22127.723756329513</v>
      </c>
      <c r="D36" s="7"/>
      <c r="E36" s="7"/>
    </row>
    <row r="37" spans="1:5" x14ac:dyDescent="0.2">
      <c r="A37" s="69">
        <f t="shared" si="2"/>
        <v>18</v>
      </c>
      <c r="B37" s="81">
        <f t="shared" si="0"/>
        <v>20631.649135659951</v>
      </c>
      <c r="C37" s="82">
        <f t="shared" si="1"/>
        <v>20977.082121000378</v>
      </c>
      <c r="D37" s="7"/>
      <c r="E37" s="7"/>
    </row>
    <row r="38" spans="1:5" x14ac:dyDescent="0.2">
      <c r="A38" s="69">
        <f t="shared" si="2"/>
        <v>19</v>
      </c>
      <c r="B38" s="81">
        <f t="shared" si="0"/>
        <v>19256.205859949285</v>
      </c>
      <c r="C38" s="82">
        <f t="shared" si="1"/>
        <v>19886.27385070836</v>
      </c>
      <c r="D38" s="7"/>
      <c r="E38" s="7"/>
    </row>
    <row r="39" spans="1:5" x14ac:dyDescent="0.2">
      <c r="A39" s="69">
        <f t="shared" si="2"/>
        <v>20</v>
      </c>
      <c r="B39" s="81">
        <f t="shared" si="0"/>
        <v>17972.458802619331</v>
      </c>
      <c r="C39" s="82">
        <f t="shared" si="1"/>
        <v>18852.187610471523</v>
      </c>
      <c r="D39" s="7"/>
      <c r="E39" s="7"/>
    </row>
    <row r="40" spans="1:5" x14ac:dyDescent="0.2">
      <c r="A40" s="69">
        <f t="shared" si="2"/>
        <v>21</v>
      </c>
      <c r="B40" s="81">
        <f t="shared" si="0"/>
        <v>16774.294882444712</v>
      </c>
      <c r="C40" s="82">
        <f t="shared" si="1"/>
        <v>17871.873854727004</v>
      </c>
      <c r="D40" s="7"/>
      <c r="E40" s="7"/>
    </row>
    <row r="41" spans="1:5" x14ac:dyDescent="0.2">
      <c r="A41" s="69">
        <f t="shared" si="2"/>
        <v>22</v>
      </c>
      <c r="B41" s="81">
        <f t="shared" si="0"/>
        <v>15656.008556948398</v>
      </c>
      <c r="C41" s="82">
        <f t="shared" si="1"/>
        <v>16942.5364142812</v>
      </c>
      <c r="D41" s="7"/>
      <c r="E41" s="7"/>
    </row>
    <row r="42" spans="1:5" x14ac:dyDescent="0.2">
      <c r="A42" s="69">
        <f t="shared" si="2"/>
        <v>23</v>
      </c>
      <c r="B42" s="81">
        <f t="shared" si="0"/>
        <v>14612.274653151841</v>
      </c>
      <c r="C42" s="82">
        <f t="shared" si="1"/>
        <v>16061.52452073858</v>
      </c>
      <c r="D42" s="7"/>
      <c r="E42" s="7"/>
    </row>
    <row r="43" spans="1:5" x14ac:dyDescent="0.2">
      <c r="A43" s="69">
        <f t="shared" si="2"/>
        <v>24</v>
      </c>
      <c r="B43" s="81">
        <f t="shared" si="0"/>
        <v>4571.8451441257785</v>
      </c>
      <c r="C43" s="82">
        <f t="shared" si="1"/>
        <v>15226.325245660173</v>
      </c>
      <c r="D43" s="7"/>
      <c r="E43" s="7"/>
    </row>
    <row r="44" spans="1:5" x14ac:dyDescent="0.2">
      <c r="A44" s="69">
        <f t="shared" si="2"/>
        <v>25</v>
      </c>
      <c r="B44" s="81">
        <f t="shared" si="0"/>
        <v>0</v>
      </c>
      <c r="C44" s="82">
        <f t="shared" si="1"/>
        <v>14434.556332885846</v>
      </c>
      <c r="D44" s="7"/>
      <c r="E44" s="7"/>
    </row>
    <row r="45" spans="1:5" x14ac:dyDescent="0.2">
      <c r="A45" s="69">
        <f t="shared" si="2"/>
        <v>26</v>
      </c>
      <c r="B45" s="81">
        <f t="shared" si="0"/>
        <v>0</v>
      </c>
      <c r="C45" s="82">
        <f t="shared" si="1"/>
        <v>13683.95940357578</v>
      </c>
      <c r="D45" s="7"/>
      <c r="E45" s="7"/>
    </row>
    <row r="46" spans="1:5" x14ac:dyDescent="0.2">
      <c r="A46" s="69">
        <f t="shared" si="2"/>
        <v>27</v>
      </c>
      <c r="B46" s="81">
        <f t="shared" si="0"/>
        <v>0</v>
      </c>
      <c r="C46" s="82">
        <f t="shared" si="1"/>
        <v>12972.393514589839</v>
      </c>
      <c r="D46" s="7"/>
      <c r="E46" s="7"/>
    </row>
    <row r="47" spans="1:5" x14ac:dyDescent="0.2">
      <c r="A47" s="69">
        <f t="shared" si="2"/>
        <v>28</v>
      </c>
      <c r="B47" s="81">
        <f t="shared" si="0"/>
        <v>0</v>
      </c>
      <c r="C47" s="82">
        <f t="shared" si="1"/>
        <v>12297.829051831168</v>
      </c>
      <c r="D47" s="7"/>
      <c r="E47" s="7"/>
    </row>
    <row r="48" spans="1:5" x14ac:dyDescent="0.2">
      <c r="A48" s="69">
        <f t="shared" si="2"/>
        <v>29</v>
      </c>
      <c r="B48" s="81">
        <f t="shared" si="0"/>
        <v>0</v>
      </c>
      <c r="C48" s="82">
        <f t="shared" si="1"/>
        <v>11658.341941135948</v>
      </c>
      <c r="D48" s="7"/>
      <c r="E48" s="7"/>
    </row>
    <row r="49" spans="1:5" ht="13.5" thickBot="1" x14ac:dyDescent="0.25">
      <c r="A49" s="71">
        <f t="shared" si="2"/>
        <v>30</v>
      </c>
      <c r="B49" s="83">
        <f t="shared" si="0"/>
        <v>0</v>
      </c>
      <c r="C49" s="84">
        <f t="shared" si="1"/>
        <v>11052.10816019688</v>
      </c>
      <c r="D49" s="7"/>
      <c r="E49" s="7"/>
    </row>
    <row r="50" spans="1:5" ht="13.5" thickTop="1" x14ac:dyDescent="0.2">
      <c r="A50" s="6"/>
      <c r="B50" s="7"/>
      <c r="C50" s="7"/>
      <c r="D50" s="7"/>
      <c r="E50" s="7"/>
    </row>
    <row r="51" spans="1:5" x14ac:dyDescent="0.2">
      <c r="A51" s="6"/>
      <c r="B51" s="7"/>
      <c r="C51" s="7"/>
      <c r="D51" s="7"/>
      <c r="E51" s="7"/>
    </row>
    <row r="52" spans="1:5" x14ac:dyDescent="0.2">
      <c r="A52" s="6"/>
      <c r="B52" s="7"/>
      <c r="C52" s="7"/>
      <c r="D52" s="7"/>
      <c r="E52" s="7"/>
    </row>
    <row r="53" spans="1:5" x14ac:dyDescent="0.2">
      <c r="A53" s="7"/>
      <c r="B53" s="7"/>
      <c r="C53" s="7"/>
      <c r="D53" s="7"/>
      <c r="E53" s="7"/>
    </row>
    <row r="54" spans="1:5" x14ac:dyDescent="0.2">
      <c r="A54" s="26" t="s">
        <v>7</v>
      </c>
      <c r="B54" s="7"/>
      <c r="C54" s="7"/>
      <c r="D54" s="7"/>
      <c r="E54" s="7"/>
    </row>
    <row r="55" spans="1:5" x14ac:dyDescent="0.2">
      <c r="A55" s="6" t="str">
        <f ca="1">"Formula in "&amp;ADDRESS(ROW(A21),COLUMN(A21),4)&amp;" copied down to "&amp;ADDRESS(ROW(A49),COLUMN(A49),4)&amp;" is   &gt;&gt;&gt;     "&amp;_xlfn.FORMULATEXT(A21)</f>
        <v>Formula in A21 copied down to A49 is   &gt;&gt;&gt;     =IF(A20=0,0,IF(A20=$B$5,0,A20+1))</v>
      </c>
      <c r="B55" s="7"/>
      <c r="C55" s="7"/>
      <c r="D55" s="7"/>
      <c r="E55" s="7"/>
    </row>
    <row r="56" spans="1:5" x14ac:dyDescent="0.2">
      <c r="A56" s="6" t="str">
        <f ca="1">"Formula in "&amp;ADDRESS(ROW(B20),COLUMN(B20),4)&amp;" copied down to "&amp;ADDRESS(ROW(B49),COLUMN(B49),4)&amp;" is   &gt;&gt;&gt;     "&amp;_xlfn.FORMULATEXT(B20)</f>
        <v>Formula in B20 copied down to B49 is   &gt;&gt;&gt;     =IF(A20=0,0,DDB($B$3,$B$4,$B$5,A20,$B$7))</v>
      </c>
      <c r="B56" s="7"/>
      <c r="C56" s="7"/>
      <c r="D56" s="7"/>
      <c r="E56" s="7"/>
    </row>
    <row r="57" spans="1:5" x14ac:dyDescent="0.2">
      <c r="A57" s="6" t="str">
        <f ca="1">"Formula in "&amp;ADDRESS(ROW(C20),COLUMN(C20),4)&amp;" copied down to "&amp;ADDRESS(ROW(C49),COLUMN(C49),4)&amp;" is   &gt;&gt;&gt;     "&amp;_xlfn.FORMULATEXT(C20)</f>
        <v>Formula in C20 copied down to C49 is   &gt;&gt;&gt;     =IF(A20=0,0,DB($B$3,$B$4,$B$5,A20,12))</v>
      </c>
      <c r="B57" s="7"/>
      <c r="C57" s="7"/>
      <c r="D57" s="7"/>
      <c r="E57" s="7"/>
    </row>
    <row r="58" spans="1:5" x14ac:dyDescent="0.2">
      <c r="A58" s="6"/>
      <c r="B58" s="7"/>
      <c r="C58" s="7"/>
      <c r="D58" s="7"/>
      <c r="E58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A1:E56"/>
  <sheetViews>
    <sheetView zoomScaleNormal="100" workbookViewId="0"/>
  </sheetViews>
  <sheetFormatPr defaultColWidth="9.140625" defaultRowHeight="12.75" x14ac:dyDescent="0.2"/>
  <cols>
    <col min="1" max="1" width="36.140625" style="2" customWidth="1"/>
    <col min="2" max="2" width="20.140625" style="2" customWidth="1"/>
    <col min="3" max="3" width="23.7109375" style="2" customWidth="1"/>
    <col min="4" max="4" width="30.7109375" style="2" customWidth="1"/>
    <col min="5" max="5" width="51.7109375" style="2" customWidth="1"/>
    <col min="6" max="16384" width="9.140625" style="2"/>
  </cols>
  <sheetData>
    <row r="1" spans="1:5" ht="30" customHeight="1" x14ac:dyDescent="0.2">
      <c r="A1" s="49" t="s">
        <v>96</v>
      </c>
      <c r="B1" s="50"/>
      <c r="C1" s="50"/>
      <c r="D1" s="51"/>
      <c r="E1" s="51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6" t="s">
        <v>19</v>
      </c>
      <c r="B3" s="45">
        <v>1000000</v>
      </c>
      <c r="C3" s="7"/>
      <c r="D3" s="7"/>
      <c r="E3" s="7"/>
    </row>
    <row r="4" spans="1:5" x14ac:dyDescent="0.2">
      <c r="A4" s="6" t="s">
        <v>18</v>
      </c>
      <c r="B4" s="45">
        <v>100000</v>
      </c>
      <c r="C4" s="7"/>
      <c r="D4" s="7"/>
      <c r="E4" s="7"/>
    </row>
    <row r="5" spans="1:5" x14ac:dyDescent="0.2">
      <c r="A5" s="6" t="s">
        <v>17</v>
      </c>
      <c r="B5" s="46">
        <v>30</v>
      </c>
      <c r="C5" s="61" t="s">
        <v>16</v>
      </c>
      <c r="D5" s="7"/>
      <c r="E5" s="7"/>
    </row>
    <row r="6" spans="1:5" x14ac:dyDescent="0.2">
      <c r="A6" s="6" t="s">
        <v>15</v>
      </c>
      <c r="B6" s="46">
        <v>10</v>
      </c>
      <c r="C6" s="7"/>
      <c r="D6" s="7"/>
      <c r="E6" s="7"/>
    </row>
    <row r="7" spans="1:5" x14ac:dyDescent="0.2">
      <c r="A7" s="6" t="s">
        <v>14</v>
      </c>
      <c r="B7" s="46">
        <v>2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26" t="s">
        <v>13</v>
      </c>
      <c r="B9" s="47">
        <f>DDB(B3,B4,B5,B6,B7)</f>
        <v>35829.416089715342</v>
      </c>
      <c r="C9" s="7" t="str">
        <f>"Which is depreciation for period "&amp;B6</f>
        <v>Which is depreciation for period 10</v>
      </c>
      <c r="D9" s="7"/>
      <c r="E9" s="7"/>
    </row>
    <row r="10" spans="1:5" x14ac:dyDescent="0.2">
      <c r="A10" s="26" t="str">
        <f>"Formula Used in "&amp;ADDRESS(ROW(B9),COLUMN(B9),4)&amp;"  &gt;&gt;   "</f>
        <v xml:space="preserve">Formula Used in B9  &gt;&gt;   </v>
      </c>
      <c r="B10" s="48" t="str">
        <f ca="1">_xlfn.FORMULATEXT(B9)</f>
        <v>=DDB(B3,B4,B5,B6,B7)</v>
      </c>
      <c r="C10" s="7"/>
      <c r="D10" s="7"/>
      <c r="E10" s="7"/>
    </row>
    <row r="11" spans="1:5" x14ac:dyDescent="0.2">
      <c r="A11" s="26"/>
      <c r="B11" s="48"/>
      <c r="C11" s="7"/>
      <c r="D11" s="7"/>
      <c r="E11" s="7"/>
    </row>
    <row r="12" spans="1:5" x14ac:dyDescent="0.2">
      <c r="A12" s="26"/>
      <c r="B12" s="48"/>
      <c r="C12" s="7"/>
      <c r="D12" s="7"/>
      <c r="E12" s="7"/>
    </row>
    <row r="13" spans="1:5" x14ac:dyDescent="0.2">
      <c r="A13" s="6" t="s">
        <v>12</v>
      </c>
      <c r="B13" s="62">
        <f>SUM(B20:B49)</f>
        <v>873787.22989951482</v>
      </c>
      <c r="C13" s="7" t="str">
        <f ca="1">_xlfn.FORMULATEXT(B13)</f>
        <v>=SUM(B20:B49)</v>
      </c>
      <c r="D13" s="7"/>
      <c r="E13" s="7"/>
    </row>
    <row r="14" spans="1:5" x14ac:dyDescent="0.2">
      <c r="A14" s="6" t="str">
        <f>"Amount for period "&amp;B6</f>
        <v>Amount for period 10</v>
      </c>
      <c r="B14" s="62">
        <f>VLOOKUP(B6,A20:C49,2,FALSE)</f>
        <v>35829.416089715342</v>
      </c>
      <c r="C14" s="7" t="str">
        <f ca="1">_xlfn.FORMULATEXT(B14)</f>
        <v>=VLOOKUP(B6,A20:C49,2,FALSE)</v>
      </c>
      <c r="D14" s="7"/>
      <c r="E14" s="7"/>
    </row>
    <row r="15" spans="1:5" x14ac:dyDescent="0.2">
      <c r="A15" s="6" t="str">
        <f>"Total depreciated to period "&amp;B6</f>
        <v>Total depreciated to period 10</v>
      </c>
      <c r="B15" s="62">
        <f>VLOOKUP(B6,A20:C49,3,FALSE)</f>
        <v>498388.17474398558</v>
      </c>
      <c r="C15" s="7" t="str">
        <f ca="1">_xlfn.FORMULATEXT(B15)</f>
        <v>=VLOOKUP(B6,A20:C49,3,FALSE)</v>
      </c>
      <c r="D15" s="7"/>
      <c r="E15" s="7"/>
    </row>
    <row r="16" spans="1:5" x14ac:dyDescent="0.2">
      <c r="A16" s="6" t="s">
        <v>11</v>
      </c>
      <c r="B16" s="48" t="b">
        <f>ABS(B9-B14)&lt;0.0001</f>
        <v>1</v>
      </c>
      <c r="C16" s="7"/>
      <c r="D16" s="7"/>
      <c r="E16" s="7"/>
    </row>
    <row r="17" spans="1:5" ht="13.5" thickBot="1" x14ac:dyDescent="0.25">
      <c r="A17" s="6"/>
      <c r="B17" s="48"/>
      <c r="C17" s="7"/>
      <c r="D17" s="7"/>
      <c r="E17" s="7"/>
    </row>
    <row r="18" spans="1:5" ht="14.25" thickTop="1" thickBot="1" x14ac:dyDescent="0.25">
      <c r="A18" s="63" t="s">
        <v>10</v>
      </c>
      <c r="B18" s="75"/>
      <c r="C18" s="76"/>
      <c r="D18" s="7"/>
      <c r="E18" s="7"/>
    </row>
    <row r="19" spans="1:5" ht="14.25" thickTop="1" thickBot="1" x14ac:dyDescent="0.25">
      <c r="A19" s="65" t="s">
        <v>9</v>
      </c>
      <c r="B19" s="77" t="s">
        <v>89</v>
      </c>
      <c r="C19" s="85" t="s">
        <v>8</v>
      </c>
      <c r="D19" s="7"/>
      <c r="E19" s="7"/>
    </row>
    <row r="20" spans="1:5" ht="13.5" thickTop="1" x14ac:dyDescent="0.2">
      <c r="A20" s="67">
        <v>1</v>
      </c>
      <c r="B20" s="79">
        <f t="shared" ref="B20:B49" si="0">IF(A20="","",DDB($B$3,$B$4,$B$5,A20,$B$7))</f>
        <v>66666.666666666672</v>
      </c>
      <c r="C20" s="80">
        <f>IF(A20="","",SUM($B$20:B20))</f>
        <v>66666.666666666672</v>
      </c>
      <c r="D20" s="7"/>
      <c r="E20" s="7"/>
    </row>
    <row r="21" spans="1:5" x14ac:dyDescent="0.2">
      <c r="A21" s="69">
        <f t="shared" ref="A21:A49" si="1">IF(A20="","",IF(A20=$B$5,"",A20+1))</f>
        <v>2</v>
      </c>
      <c r="B21" s="81">
        <f t="shared" si="0"/>
        <v>62222.222222222226</v>
      </c>
      <c r="C21" s="82">
        <f>IF(A21="","",SUM($B$20:B21))</f>
        <v>128888.88888888891</v>
      </c>
      <c r="D21" s="7"/>
      <c r="E21" s="7"/>
    </row>
    <row r="22" spans="1:5" x14ac:dyDescent="0.2">
      <c r="A22" s="69">
        <f t="shared" si="1"/>
        <v>3</v>
      </c>
      <c r="B22" s="81">
        <f t="shared" si="0"/>
        <v>58074.074074074073</v>
      </c>
      <c r="C22" s="82">
        <f>IF(A22="","",SUM($B$20:B22))</f>
        <v>186962.96296296298</v>
      </c>
      <c r="D22" s="7"/>
      <c r="E22" s="7"/>
    </row>
    <row r="23" spans="1:5" x14ac:dyDescent="0.2">
      <c r="A23" s="69">
        <f t="shared" si="1"/>
        <v>4</v>
      </c>
      <c r="B23" s="81">
        <f t="shared" si="0"/>
        <v>54202.469135802472</v>
      </c>
      <c r="C23" s="82">
        <f>IF(A23="","",SUM($B$20:B23))</f>
        <v>241165.43209876545</v>
      </c>
      <c r="D23" s="7"/>
      <c r="E23" s="7"/>
    </row>
    <row r="24" spans="1:5" x14ac:dyDescent="0.2">
      <c r="A24" s="69">
        <f t="shared" si="1"/>
        <v>5</v>
      </c>
      <c r="B24" s="81">
        <f t="shared" si="0"/>
        <v>50588.971193415651</v>
      </c>
      <c r="C24" s="82">
        <f>IF(A24="","",SUM($B$20:B24))</f>
        <v>291754.40329218109</v>
      </c>
      <c r="D24" s="7"/>
      <c r="E24" s="7"/>
    </row>
    <row r="25" spans="1:5" x14ac:dyDescent="0.2">
      <c r="A25" s="69">
        <f t="shared" si="1"/>
        <v>6</v>
      </c>
      <c r="B25" s="81">
        <f t="shared" si="0"/>
        <v>47216.373113854599</v>
      </c>
      <c r="C25" s="82">
        <f>IF(A25="","",SUM($B$20:B25))</f>
        <v>338970.7764060357</v>
      </c>
      <c r="D25" s="7"/>
      <c r="E25" s="7"/>
    </row>
    <row r="26" spans="1:5" x14ac:dyDescent="0.2">
      <c r="A26" s="69">
        <f t="shared" si="1"/>
        <v>7</v>
      </c>
      <c r="B26" s="81">
        <f t="shared" si="0"/>
        <v>44068.614906264309</v>
      </c>
      <c r="C26" s="82">
        <f>IF(A26="","",SUM($B$20:B26))</f>
        <v>383039.39131229999</v>
      </c>
      <c r="D26" s="7"/>
      <c r="E26" s="7"/>
    </row>
    <row r="27" spans="1:5" x14ac:dyDescent="0.2">
      <c r="A27" s="69">
        <f t="shared" si="1"/>
        <v>8</v>
      </c>
      <c r="B27" s="81">
        <f t="shared" si="0"/>
        <v>41130.707245846679</v>
      </c>
      <c r="C27" s="82">
        <f>IF(A27="","",SUM($B$20:B27))</f>
        <v>424170.09855814668</v>
      </c>
      <c r="D27" s="7"/>
      <c r="E27" s="7"/>
    </row>
    <row r="28" spans="1:5" x14ac:dyDescent="0.2">
      <c r="A28" s="69">
        <f t="shared" si="1"/>
        <v>9</v>
      </c>
      <c r="B28" s="81">
        <f t="shared" si="0"/>
        <v>38388.660096123574</v>
      </c>
      <c r="C28" s="82">
        <f>IF(A28="","",SUM($B$20:B28))</f>
        <v>462558.75865427026</v>
      </c>
      <c r="D28" s="7"/>
      <c r="E28" s="7"/>
    </row>
    <row r="29" spans="1:5" x14ac:dyDescent="0.2">
      <c r="A29" s="69">
        <f t="shared" si="1"/>
        <v>10</v>
      </c>
      <c r="B29" s="81">
        <f t="shared" si="0"/>
        <v>35829.416089715342</v>
      </c>
      <c r="C29" s="82">
        <f>IF(A29="","",SUM($B$20:B29))</f>
        <v>498388.17474398558</v>
      </c>
      <c r="D29" s="7"/>
      <c r="E29" s="7"/>
    </row>
    <row r="30" spans="1:5" x14ac:dyDescent="0.2">
      <c r="A30" s="69">
        <f t="shared" si="1"/>
        <v>11</v>
      </c>
      <c r="B30" s="81">
        <f t="shared" si="0"/>
        <v>33440.788350400981</v>
      </c>
      <c r="C30" s="82">
        <f>IF(A30="","",SUM($B$20:B30))</f>
        <v>531828.9630943865</v>
      </c>
      <c r="D30" s="7"/>
      <c r="E30" s="7"/>
    </row>
    <row r="31" spans="1:5" x14ac:dyDescent="0.2">
      <c r="A31" s="69">
        <f t="shared" si="1"/>
        <v>12</v>
      </c>
      <c r="B31" s="81">
        <f t="shared" si="0"/>
        <v>31211.402460374251</v>
      </c>
      <c r="C31" s="82">
        <f>IF(A31="","",SUM($B$20:B31))</f>
        <v>563040.36555476079</v>
      </c>
      <c r="D31" s="7"/>
      <c r="E31" s="7"/>
    </row>
    <row r="32" spans="1:5" x14ac:dyDescent="0.2">
      <c r="A32" s="69">
        <f t="shared" si="1"/>
        <v>13</v>
      </c>
      <c r="B32" s="81">
        <f t="shared" si="0"/>
        <v>29130.642296349302</v>
      </c>
      <c r="C32" s="82">
        <f>IF(A32="","",SUM($B$20:B32))</f>
        <v>592171.00785111007</v>
      </c>
      <c r="D32" s="7"/>
      <c r="E32" s="7"/>
    </row>
    <row r="33" spans="1:5" x14ac:dyDescent="0.2">
      <c r="A33" s="69">
        <f t="shared" si="1"/>
        <v>14</v>
      </c>
      <c r="B33" s="81">
        <f t="shared" si="0"/>
        <v>27188.599476592684</v>
      </c>
      <c r="C33" s="82">
        <f>IF(A33="","",SUM($B$20:B33))</f>
        <v>619359.6073277028</v>
      </c>
      <c r="D33" s="7"/>
      <c r="E33" s="7"/>
    </row>
    <row r="34" spans="1:5" x14ac:dyDescent="0.2">
      <c r="A34" s="69">
        <f t="shared" si="1"/>
        <v>15</v>
      </c>
      <c r="B34" s="81">
        <f t="shared" si="0"/>
        <v>25376.026178153177</v>
      </c>
      <c r="C34" s="82">
        <f>IF(A34="","",SUM($B$20:B34))</f>
        <v>644735.63350585604</v>
      </c>
      <c r="D34" s="7"/>
      <c r="E34" s="7"/>
    </row>
    <row r="35" spans="1:5" x14ac:dyDescent="0.2">
      <c r="A35" s="69">
        <f t="shared" si="1"/>
        <v>16</v>
      </c>
      <c r="B35" s="81">
        <f t="shared" si="0"/>
        <v>23684.291099609629</v>
      </c>
      <c r="C35" s="82">
        <f>IF(A35="","",SUM($B$20:B35))</f>
        <v>668419.92460546561</v>
      </c>
      <c r="D35" s="7"/>
      <c r="E35" s="7"/>
    </row>
    <row r="36" spans="1:5" x14ac:dyDescent="0.2">
      <c r="A36" s="69">
        <f t="shared" si="1"/>
        <v>17</v>
      </c>
      <c r="B36" s="81">
        <f t="shared" si="0"/>
        <v>22105.338359635658</v>
      </c>
      <c r="C36" s="82">
        <f>IF(A36="","",SUM($B$20:B36))</f>
        <v>690525.26296510128</v>
      </c>
      <c r="D36" s="7"/>
      <c r="E36" s="7"/>
    </row>
    <row r="37" spans="1:5" x14ac:dyDescent="0.2">
      <c r="A37" s="69">
        <f t="shared" si="1"/>
        <v>18</v>
      </c>
      <c r="B37" s="81">
        <f t="shared" si="0"/>
        <v>20631.649135659951</v>
      </c>
      <c r="C37" s="82">
        <f>IF(A37="","",SUM($B$20:B37))</f>
        <v>711156.9121007612</v>
      </c>
      <c r="D37" s="7"/>
      <c r="E37" s="7"/>
    </row>
    <row r="38" spans="1:5" x14ac:dyDescent="0.2">
      <c r="A38" s="69">
        <f t="shared" si="1"/>
        <v>19</v>
      </c>
      <c r="B38" s="81">
        <f t="shared" si="0"/>
        <v>19256.205859949285</v>
      </c>
      <c r="C38" s="82">
        <f>IF(A38="","",SUM($B$20:B38))</f>
        <v>730413.11796071043</v>
      </c>
      <c r="D38" s="7"/>
      <c r="E38" s="7"/>
    </row>
    <row r="39" spans="1:5" x14ac:dyDescent="0.2">
      <c r="A39" s="69">
        <f t="shared" si="1"/>
        <v>20</v>
      </c>
      <c r="B39" s="81">
        <f t="shared" si="0"/>
        <v>17972.458802619331</v>
      </c>
      <c r="C39" s="82">
        <f>IF(A39="","",SUM($B$20:B39))</f>
        <v>748385.57676332979</v>
      </c>
      <c r="D39" s="7"/>
      <c r="E39" s="7"/>
    </row>
    <row r="40" spans="1:5" x14ac:dyDescent="0.2">
      <c r="A40" s="69">
        <f t="shared" si="1"/>
        <v>21</v>
      </c>
      <c r="B40" s="81">
        <f t="shared" si="0"/>
        <v>16774.294882444712</v>
      </c>
      <c r="C40" s="82">
        <f>IF(A40="","",SUM($B$20:B40))</f>
        <v>765159.87164577446</v>
      </c>
      <c r="D40" s="7"/>
      <c r="E40" s="7"/>
    </row>
    <row r="41" spans="1:5" x14ac:dyDescent="0.2">
      <c r="A41" s="69">
        <f t="shared" si="1"/>
        <v>22</v>
      </c>
      <c r="B41" s="81">
        <f t="shared" si="0"/>
        <v>15656.008556948398</v>
      </c>
      <c r="C41" s="82">
        <f>IF(A41="","",SUM($B$20:B41))</f>
        <v>780815.88020272285</v>
      </c>
      <c r="D41" s="7"/>
      <c r="E41" s="7"/>
    </row>
    <row r="42" spans="1:5" x14ac:dyDescent="0.2">
      <c r="A42" s="69">
        <f t="shared" si="1"/>
        <v>23</v>
      </c>
      <c r="B42" s="81">
        <f t="shared" si="0"/>
        <v>14612.274653151841</v>
      </c>
      <c r="C42" s="82">
        <f>IF(A42="","",SUM($B$20:B42))</f>
        <v>795428.15485587472</v>
      </c>
      <c r="D42" s="7"/>
      <c r="E42" s="7"/>
    </row>
    <row r="43" spans="1:5" x14ac:dyDescent="0.2">
      <c r="A43" s="69">
        <f t="shared" si="1"/>
        <v>24</v>
      </c>
      <c r="B43" s="81">
        <f t="shared" si="0"/>
        <v>13638.123009608385</v>
      </c>
      <c r="C43" s="82">
        <f>IF(A43="","",SUM($B$20:B43))</f>
        <v>809066.27786548308</v>
      </c>
      <c r="D43" s="7"/>
      <c r="E43" s="7"/>
    </row>
    <row r="44" spans="1:5" x14ac:dyDescent="0.2">
      <c r="A44" s="69">
        <f t="shared" si="1"/>
        <v>25</v>
      </c>
      <c r="B44" s="81">
        <f t="shared" si="0"/>
        <v>12728.914808967827</v>
      </c>
      <c r="C44" s="82">
        <f>IF(A44="","",SUM($B$20:B44))</f>
        <v>821795.19267445093</v>
      </c>
      <c r="D44" s="7"/>
      <c r="E44" s="7"/>
    </row>
    <row r="45" spans="1:5" x14ac:dyDescent="0.2">
      <c r="A45" s="69">
        <f t="shared" si="1"/>
        <v>26</v>
      </c>
      <c r="B45" s="81">
        <f t="shared" si="0"/>
        <v>11880.320488369973</v>
      </c>
      <c r="C45" s="82">
        <f>IF(A45="","",SUM($B$20:B45))</f>
        <v>833675.51316282095</v>
      </c>
      <c r="D45" s="7"/>
      <c r="E45" s="7"/>
    </row>
    <row r="46" spans="1:5" x14ac:dyDescent="0.2">
      <c r="A46" s="69">
        <f t="shared" si="1"/>
        <v>27</v>
      </c>
      <c r="B46" s="81">
        <f t="shared" si="0"/>
        <v>11088.299122478642</v>
      </c>
      <c r="C46" s="82">
        <f>IF(A46="","",SUM($B$20:B46))</f>
        <v>844763.81228529965</v>
      </c>
      <c r="D46" s="7"/>
      <c r="E46" s="7"/>
    </row>
    <row r="47" spans="1:5" x14ac:dyDescent="0.2">
      <c r="A47" s="69">
        <f t="shared" si="1"/>
        <v>28</v>
      </c>
      <c r="B47" s="81">
        <f t="shared" si="0"/>
        <v>10349.079180980067</v>
      </c>
      <c r="C47" s="82">
        <f>IF(A47="","",SUM($B$20:B47))</f>
        <v>855112.89146627975</v>
      </c>
      <c r="D47" s="7"/>
      <c r="E47" s="7"/>
    </row>
    <row r="48" spans="1:5" x14ac:dyDescent="0.2">
      <c r="A48" s="69">
        <f t="shared" si="1"/>
        <v>29</v>
      </c>
      <c r="B48" s="81">
        <f t="shared" si="0"/>
        <v>9659.1405689147305</v>
      </c>
      <c r="C48" s="82">
        <f>IF(A48="","",SUM($B$20:B48))</f>
        <v>864772.03203519445</v>
      </c>
      <c r="D48" s="7"/>
      <c r="E48" s="7"/>
    </row>
    <row r="49" spans="1:5" ht="13.5" thickBot="1" x14ac:dyDescent="0.25">
      <c r="A49" s="71">
        <f t="shared" si="1"/>
        <v>30</v>
      </c>
      <c r="B49" s="83">
        <f t="shared" si="0"/>
        <v>9015.1978643204147</v>
      </c>
      <c r="C49" s="86">
        <f>IF(A49="","",SUM($B$20:B49))</f>
        <v>873787.22989951482</v>
      </c>
      <c r="D49" s="7"/>
      <c r="E49" s="7"/>
    </row>
    <row r="50" spans="1:5" ht="13.5" thickTop="1" x14ac:dyDescent="0.2">
      <c r="A50" s="6"/>
      <c r="B50" s="7"/>
      <c r="C50" s="7"/>
      <c r="D50" s="7"/>
      <c r="E50" s="7"/>
    </row>
    <row r="51" spans="1:5" x14ac:dyDescent="0.2">
      <c r="A51" s="7"/>
      <c r="B51" s="7"/>
      <c r="C51" s="7"/>
      <c r="D51" s="7"/>
      <c r="E51" s="7"/>
    </row>
    <row r="52" spans="1:5" x14ac:dyDescent="0.2">
      <c r="A52" s="26" t="s">
        <v>7</v>
      </c>
      <c r="B52" s="7"/>
      <c r="C52" s="7"/>
      <c r="D52" s="7"/>
      <c r="E52" s="7"/>
    </row>
    <row r="53" spans="1:5" x14ac:dyDescent="0.2">
      <c r="A53" s="6" t="str">
        <f ca="1">"Formula in "&amp;ADDRESS(ROW(A21),COLUMN(A21),4)&amp;" copied down to "&amp;ADDRESS(ROW(A49),COLUMN(A49),4)&amp;" is   &gt;&gt;&gt;     "&amp;_xlfn.FORMULATEXT(A21)</f>
        <v>Formula in A21 copied down to A49 is   &gt;&gt;&gt;     =IF(A20="","",IF(A20=$B$5,"",A20+1))</v>
      </c>
      <c r="B53" s="7"/>
      <c r="C53" s="7"/>
      <c r="D53" s="7"/>
      <c r="E53" s="7"/>
    </row>
    <row r="54" spans="1:5" x14ac:dyDescent="0.2">
      <c r="A54" s="6" t="str">
        <f ca="1">"Formula in "&amp;ADDRESS(ROW(B20),COLUMN(B20),4)&amp;" copied down to "&amp;ADDRESS(ROW(B49),COLUMN(B49),4)&amp;" is   &gt;&gt;&gt;     "&amp;_xlfn.FORMULATEXT(B20)</f>
        <v>Formula in B20 copied down to B49 is   &gt;&gt;&gt;     =IF(A20="","",DDB($B$3,$B$4,$B$5,A20,$B$7))</v>
      </c>
      <c r="B54" s="7"/>
      <c r="C54" s="7"/>
      <c r="D54" s="7"/>
      <c r="E54" s="7"/>
    </row>
    <row r="55" spans="1:5" x14ac:dyDescent="0.2">
      <c r="A55" s="6" t="str">
        <f ca="1">"Formula in "&amp;ADDRESS(ROW(C20),COLUMN(C20),4)&amp;" copied down to "&amp;ADDRESS(ROW(C49),COLUMN(C49),4)&amp;" is   &gt;&gt;&gt;     "&amp;_xlfn.FORMULATEXT(C20)</f>
        <v>Formula in C20 copied down to C49 is   &gt;&gt;&gt;     =IF(A20="","",SUM($B$20:B20))</v>
      </c>
      <c r="B55" s="7"/>
      <c r="C55" s="7"/>
      <c r="D55" s="7"/>
      <c r="E55" s="7"/>
    </row>
    <row r="56" spans="1:5" x14ac:dyDescent="0.2">
      <c r="A56" s="6"/>
      <c r="B56" s="7"/>
      <c r="C56" s="7"/>
      <c r="D56" s="7"/>
      <c r="E56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DDB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2013-06-02T18:23:58Z</dcterms:created>
  <dcterms:modified xsi:type="dcterms:W3CDTF">2020-08-26T14:09:09Z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-892647752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